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LeidyL.Lozano\Downloads\"/>
    </mc:Choice>
  </mc:AlternateContent>
  <xr:revisionPtr revIDLastSave="0" documentId="8_{4EED1B67-3803-4E86-BBD0-DE57FAE273A5}" xr6:coauthVersionLast="47" xr6:coauthVersionMax="47" xr10:uidLastSave="{00000000-0000-0000-0000-000000000000}"/>
  <bookViews>
    <workbookView xWindow="780" yWindow="780" windowWidth="17820" windowHeight="14340" activeTab="1" xr2:uid="{00000000-000D-0000-FFFF-FFFF00000000}"/>
  </bookViews>
  <sheets>
    <sheet name="INFO_GENERAL" sheetId="3" r:id="rId1"/>
    <sheet name="SOLICITUD_COTIZACIÓN" sheetId="5" r:id="rId2"/>
    <sheet name="OCULTAR" sheetId="4" state="hidden" r:id="rId3"/>
  </sheets>
  <definedNames>
    <definedName name="_1__123Graph_Aｸﾞﾗﾌ_7" localSheetId="0" hidden="1">#REF!</definedName>
    <definedName name="_1__123Graph_Aｸﾞﾗﾌ_7" hidden="1">#REF!</definedName>
    <definedName name="_112233" localSheetId="0" hidden="1">#REF!</definedName>
    <definedName name="_112233" hidden="1">#REF!</definedName>
    <definedName name="_112277" localSheetId="0" hidden="1">#REF!</definedName>
    <definedName name="_112277" hidden="1">#REF!</definedName>
    <definedName name="_12__123Graph_BCHART_5" localSheetId="0" hidden="1">#REF!</definedName>
    <definedName name="_12__123Graph_BCHART_5" hidden="1">#REF!</definedName>
    <definedName name="_1222" localSheetId="0" hidden="1">#REF!</definedName>
    <definedName name="_1222" hidden="1">#REF!</definedName>
    <definedName name="_13__123Graph_Bｸﾞﾗﾌ_7" localSheetId="0" hidden="1">#REF!</definedName>
    <definedName name="_13__123Graph_Bｸﾞﾗﾌ_7" hidden="1">#REF!</definedName>
    <definedName name="_14__123Graph_Cｸﾞﾗﾌ_7" localSheetId="0" hidden="1">#REF!</definedName>
    <definedName name="_14__123Graph_Cｸﾞﾗﾌ_7" hidden="1">#REF!</definedName>
    <definedName name="_15__123Graph_Dｸﾞﾗﾌ_7" localSheetId="0" hidden="1">#REF!</definedName>
    <definedName name="_15__123Graph_Dｸﾞﾗﾌ_7" hidden="1">#REF!</definedName>
    <definedName name="_16__123Graph_Eｸﾞﾗﾌ_7" localSheetId="0" hidden="1">#REF!</definedName>
    <definedName name="_16__123Graph_Eｸﾞﾗﾌ_7" hidden="1">#REF!</definedName>
    <definedName name="_17__123Graph_Fｸﾞﾗﾌ_7" localSheetId="0" hidden="1">#REF!</definedName>
    <definedName name="_17__123Graph_Fｸﾞﾗﾌ_7" hidden="1">#REF!</definedName>
    <definedName name="_21" localSheetId="0" hidden="1">#REF!</definedName>
    <definedName name="_21" hidden="1">#REF!</definedName>
    <definedName name="_25" localSheetId="0" hidden="1">#REF!</definedName>
    <definedName name="_25" hidden="1">#REF!</definedName>
    <definedName name="_29" localSheetId="0" hidden="1">#REF!</definedName>
    <definedName name="_29" hidden="1">#REF!</definedName>
    <definedName name="_456" localSheetId="0" hidden="1">{0,#N/A,FALSE,0;0,#N/A,FALSE,0;0,#N/A,FALSE,0;0,#N/A,FALSE,0;0,#N/A,FALSE,0;0,#N/A,FALSE,0}</definedName>
    <definedName name="_456" hidden="1">{0,#N/A,FALSE,0;0,#N/A,FALSE,0;0,#N/A,FALSE,0;0,#N/A,FALSE,0;0,#N/A,FALSE,0;0,#N/A,FALSE,0}</definedName>
    <definedName name="_Fill" localSheetId="0" hidden="1">#REF!</definedName>
    <definedName name="_Fill" hidden="1">#REF!</definedName>
    <definedName name="_xlnm._FilterDatabase" localSheetId="0" hidden="1">INFO_GENERAL!$B$28:$AT$28</definedName>
    <definedName name="_xlnm._FilterDatabase" localSheetId="1" hidden="1">SOLICITUD_COTIZACIÓN!$B$19:$L$348</definedName>
    <definedName name="_xlnm._FilterDatabase" hidden="1">#REF!</definedName>
    <definedName name="_NDC1" localSheetId="0" hidden="1">{"'内訳表'!$B$2:$N$64"}</definedName>
    <definedName name="_NDC1" hidden="1">{"'内訳表'!$B$2:$N$64"}</definedName>
    <definedName name="_Order1" hidden="1">0</definedName>
    <definedName name="_Order2" hidden="1">255</definedName>
    <definedName name="_r3d" localSheetId="0"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 localSheetId="0">#REF!</definedName>
    <definedName name="a1_Y1">#REF!</definedName>
    <definedName name="a1_Y2" localSheetId="0">#REF!</definedName>
    <definedName name="a1_Y2">#REF!</definedName>
    <definedName name="a10_Y10" localSheetId="0">#REF!</definedName>
    <definedName name="a10_Y10">#REF!</definedName>
    <definedName name="a10_Y11" localSheetId="0">#REF!</definedName>
    <definedName name="a10_Y11">#REF!</definedName>
    <definedName name="a2_Y2" localSheetId="0">#REF!</definedName>
    <definedName name="a2_Y2">#REF!</definedName>
    <definedName name="a2_Y3" localSheetId="0">#REF!</definedName>
    <definedName name="a2_Y3">#REF!</definedName>
    <definedName name="a3_Y3" localSheetId="0">#REF!</definedName>
    <definedName name="a3_Y3">#REF!</definedName>
    <definedName name="a3_Y4" localSheetId="0">#REF!</definedName>
    <definedName name="a3_Y4">#REF!</definedName>
    <definedName name="a4_Y4" localSheetId="0">#REF!</definedName>
    <definedName name="a4_Y4">#REF!</definedName>
    <definedName name="a4_Y5" localSheetId="0">#REF!</definedName>
    <definedName name="a4_Y5">#REF!</definedName>
    <definedName name="a5_Y5" localSheetId="0">#REF!</definedName>
    <definedName name="a5_Y5">#REF!</definedName>
    <definedName name="a5_Y6" localSheetId="0">#REF!</definedName>
    <definedName name="a5_Y6">#REF!</definedName>
    <definedName name="a6_Y6" localSheetId="0">#REF!</definedName>
    <definedName name="a6_Y6">#REF!</definedName>
    <definedName name="a6_Y7" localSheetId="0">#REF!</definedName>
    <definedName name="a6_Y7">#REF!</definedName>
    <definedName name="a7_Y7" localSheetId="0">#REF!</definedName>
    <definedName name="a7_Y7">#REF!</definedName>
    <definedName name="a7_Y8" localSheetId="0">#REF!</definedName>
    <definedName name="a7_Y8">#REF!</definedName>
    <definedName name="a8_Y8" localSheetId="0">#REF!</definedName>
    <definedName name="a8_Y8">#REF!</definedName>
    <definedName name="a8_Y9" localSheetId="0">#REF!</definedName>
    <definedName name="a8_Y9">#REF!</definedName>
    <definedName name="a9_Y10" localSheetId="0">#REF!</definedName>
    <definedName name="a9_Y10">#REF!</definedName>
    <definedName name="a9_Y9" localSheetId="0">#REF!</definedName>
    <definedName name="a9_Y9">#REF!</definedName>
    <definedName name="aaaa" localSheetId="0" hidden="1">#REF!</definedName>
    <definedName name="aaaa" hidden="1">#REF!</definedName>
    <definedName name="ABF" localSheetId="0" hidden="1">#REF!</definedName>
    <definedName name="ABF" hidden="1">#REF!</definedName>
    <definedName name="AccessDatabase" hidden="1">"C:\My Documents\New MMR\INPUT.mdb"</definedName>
    <definedName name="ACCV" localSheetId="0" hidden="1">#REF!</definedName>
    <definedName name="ACCV" hidden="1">#REF!</definedName>
    <definedName name="ADSF" localSheetId="0" hidden="1">#REF!</definedName>
    <definedName name="ADSF" hidden="1">#REF!</definedName>
    <definedName name="afdgbva" localSheetId="0" hidden="1">{#N/A,#N/A,TRUE,"Report"}</definedName>
    <definedName name="afdgbva" hidden="1">{#N/A,#N/A,TRUE,"Report"}</definedName>
    <definedName name="aga" localSheetId="0" hidden="1">{#N/A,#N/A,TRUE,"Report"}</definedName>
    <definedName name="aga" hidden="1">{#N/A,#N/A,TRUE,"Report"}</definedName>
    <definedName name="AGHFD" localSheetId="0" hidden="1">#REF!</definedName>
    <definedName name="AGHFD" hidden="1">#REF!</definedName>
    <definedName name="ALMUERZO">#REF!</definedName>
    <definedName name="almuerzocena">#REF!</definedName>
    <definedName name="año1" localSheetId="0">#REF!</definedName>
    <definedName name="año1">#REF!</definedName>
    <definedName name="_xlnm.Print_Area" localSheetId="0">INFO_GENERAL!$B$2:$AO$38</definedName>
    <definedName name="ATGHH" localSheetId="0" hidden="1">#REF!</definedName>
    <definedName name="ATGHH" hidden="1">#REF!</definedName>
    <definedName name="AVBC" localSheetId="0" hidden="1">#REF!</definedName>
    <definedName name="AVBC" hidden="1">#REF!</definedName>
    <definedName name="AXCC" localSheetId="0" hidden="1">#REF!</definedName>
    <definedName name="AXCC" hidden="1">#REF!</definedName>
    <definedName name="AXX" localSheetId="0" hidden="1">#REF!</definedName>
    <definedName name="AXX" hidden="1">#REF!</definedName>
    <definedName name="Aグラフ" localSheetId="0" hidden="1">#REF!</definedName>
    <definedName name="Aグラフ" hidden="1">#REF!</definedName>
    <definedName name="badb" localSheetId="0"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#REF!</definedName>
    <definedName name="bn" localSheetId="0" hidden="1">{"'内訳表'!$B$2:$N$64"}</definedName>
    <definedName name="bn" hidden="1">{"'内訳表'!$B$2:$N$64"}</definedName>
    <definedName name="Ｂグラフ" localSheetId="0" hidden="1">#REF!</definedName>
    <definedName name="Ｂグラフ" hidden="1">#REF!</definedName>
    <definedName name="CALENDARIO" localSheetId="0">#REF!</definedName>
    <definedName name="CALENDARIO">#REF!</definedName>
    <definedName name="Calidad">#REF!</definedName>
    <definedName name="Campamento">#REF!</definedName>
    <definedName name="Comercio">#REF!</definedName>
    <definedName name="Ｃグラフ" localSheetId="0" hidden="1">#REF!</definedName>
    <definedName name="Ｃグラフ" hidden="1">#REF!</definedName>
    <definedName name="dasd" localSheetId="0" hidden="1">#REF!</definedName>
    <definedName name="dasd" hidden="1">#REF!</definedName>
    <definedName name="Decision" localSheetId="0">#REF!</definedName>
    <definedName name="Decision">#REF!</definedName>
    <definedName name="dependencia">#REF!</definedName>
    <definedName name="desayuno">#REF!</definedName>
    <definedName name="DESAYUNOS">#REF!</definedName>
    <definedName name="DFG" localSheetId="0" hidden="1">#REF!</definedName>
    <definedName name="DFG" hidden="1">#REF!</definedName>
    <definedName name="dfgd56" localSheetId="0" hidden="1">{0,#N/A,FALSE,0;0,#N/A,FALSE,0;0,#N/A,FALSE,0;0,#N/A,FALSE,0;0,#N/A,FALSE,0;0,#N/A,FALSE,0}</definedName>
    <definedName name="dfgd56" hidden="1">{0,#N/A,FALSE,0;0,#N/A,FALSE,0;0,#N/A,FALSE,0;0,#N/A,FALSE,0;0,#N/A,FALSE,0;0,#N/A,FALSE,0}</definedName>
    <definedName name="DFGH" localSheetId="0" hidden="1">#REF!</definedName>
    <definedName name="DFGH" hidden="1">#REF!</definedName>
    <definedName name="DFSG" localSheetId="0" hidden="1">#REF!</definedName>
    <definedName name="DFSG" hidden="1">#REF!</definedName>
    <definedName name="dgb" localSheetId="0" hidden="1">{"'内訳表'!$B$2:$N$64"}</definedName>
    <definedName name="dgb" hidden="1">{"'内訳表'!$B$2:$N$64"}</definedName>
    <definedName name="dhb" localSheetId="0" hidden="1">{"'内訳表'!$B$2:$N$64"}</definedName>
    <definedName name="dhb" hidden="1">{"'内訳表'!$B$2:$N$64"}</definedName>
    <definedName name="dszgre" localSheetId="0"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0"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0" hidden="1">#REF!</definedName>
    <definedName name="Ｄグラフ" hidden="1">#REF!</definedName>
    <definedName name="eagrbve" localSheetId="0" hidden="1">{"'内訳表'!$B$2:$N$64"}</definedName>
    <definedName name="eagrbve" hidden="1">{"'内訳表'!$B$2:$N$64"}</definedName>
    <definedName name="eargbwrg" localSheetId="0" hidden="1">{"'内訳表'!$B$2:$N$64"}</definedName>
    <definedName name="eargbwrg" hidden="1">{"'内訳表'!$B$2:$N$64"}</definedName>
    <definedName name="EE" localSheetId="0"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#REF!</definedName>
    <definedName name="Estrategia">#REF!</definedName>
    <definedName name="ET" localSheetId="0"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 localSheetId="0">#REF!</definedName>
    <definedName name="EUR">#REF!</definedName>
    <definedName name="Ｅグラフ" localSheetId="0" hidden="1">#REF!</definedName>
    <definedName name="Ｅグラフ" hidden="1">#REF!</definedName>
    <definedName name="fbvdv" localSheetId="0"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0"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0" hidden="1">#REF!</definedName>
    <definedName name="FDG" hidden="1">#REF!</definedName>
    <definedName name="fecha_fin_servicio" localSheetId="0">#REF!</definedName>
    <definedName name="fecha_fin_servicio">#REF!</definedName>
    <definedName name="fecha_inicio_servicio" localSheetId="0">#REF!</definedName>
    <definedName name="fecha_inicio_servicio">#REF!</definedName>
    <definedName name="ff" localSheetId="0" hidden="1">{#N/A,#N/A,TRUE,"Report"}</definedName>
    <definedName name="ff" hidden="1">{#N/A,#N/A,TRUE,"Report"}</definedName>
    <definedName name="FFF" localSheetId="0"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0" hidden="1">{"'内訳表'!$B$2:$N$64"}</definedName>
    <definedName name="fgsznzfd" hidden="1">{"'内訳表'!$B$2:$N$64"}</definedName>
    <definedName name="fgxnbf" localSheetId="0"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0" hidden="1">{0,#N/A,FALSE,0;0,#N/A,FALSE,0;0,#N/A,FALSE,0;0,#N/A,FALSE,0;0,#N/A,FALSE,0;0,#N/A,FALSE,0}</definedName>
    <definedName name="FSDFSD" hidden="1">{0,#N/A,FALSE,0;0,#N/A,FALSE,0;0,#N/A,FALSE,0;0,#N/A,FALSE,0;0,#N/A,FALSE,0;0,#N/A,FALSE,0}</definedName>
    <definedName name="fsmnfs" localSheetId="0"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#REF!</definedName>
    <definedName name="FUENTES">#REF!</definedName>
    <definedName name="Ｆグラフ" localSheetId="0" hidden="1">#REF!</definedName>
    <definedName name="Ｆグラフ" hidden="1">#REF!</definedName>
    <definedName name="gbvREDSAb" localSheetId="0"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0"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0" hidden="1">#REF!</definedName>
    <definedName name="GFH" hidden="1">#REF!</definedName>
    <definedName name="hhjn" localSheetId="0"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0"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0"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0" hidden="1">{#N/A,#N/A,TRUE,"Report"}</definedName>
    <definedName name="hmstj" hidden="1">{#N/A,#N/A,TRUE,"Report"}</definedName>
    <definedName name="hnfg" localSheetId="0"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 localSheetId="0">#REF!</definedName>
    <definedName name="horas_jornada">#REF!</definedName>
    <definedName name="horas_ubicacion1" localSheetId="0">#REF!</definedName>
    <definedName name="horas_ubicacion1">#REF!</definedName>
    <definedName name="horas_ubicacion2" localSheetId="0">#REF!</definedName>
    <definedName name="horas_ubicacion2">#REF!</definedName>
    <definedName name="horas_ubicacion3" localSheetId="0">#REF!</definedName>
    <definedName name="horas_ubicacion3">#REF!</definedName>
    <definedName name="horas_ubicacion4" localSheetId="0">#REF!</definedName>
    <definedName name="horas_ubicacion4">#REF!</definedName>
    <definedName name="horas_ubicacion5" localSheetId="0">#REF!</definedName>
    <definedName name="horas_ubicacion5">#REF!</definedName>
    <definedName name="horas_ubicacion6" localSheetId="0">#REF!</definedName>
    <definedName name="horas_ubicacion6">#REF!</definedName>
    <definedName name="horas_ubicacion7" localSheetId="0">#REF!</definedName>
    <definedName name="horas_ubicacion7">#REF!</definedName>
    <definedName name="hsf" localSheetId="0" hidden="1">{"'内訳表'!$B$2:$N$64"}</definedName>
    <definedName name="hsf" hidden="1">{"'内訳表'!$B$2:$N$64"}</definedName>
    <definedName name="HTML_CodePage" localSheetId="0" hidden="1">1252</definedName>
    <definedName name="HTML_CodePage" hidden="1">932</definedName>
    <definedName name="HTML_Control" localSheetId="0" hidden="1">{"'Planner Cell based'!$A$1:$H$142"}</definedName>
    <definedName name="HTML_Control" hidden="1">{"'内訳表'!$B$2:$N$64"}</definedName>
    <definedName name="HTML_Description" hidden="1">""</definedName>
    <definedName name="HTML_Email" hidden="1">""</definedName>
    <definedName name="HTML_Header" localSheetId="0" hidden="1">"Planner Cell based"</definedName>
    <definedName name="HTML_Header" hidden="1">"内訳表"</definedName>
    <definedName name="HTML_LastUpdate" localSheetId="0" hidden="1">"24.08.2001"</definedName>
    <definedName name="HTML_LastUpdate" hidden="1">"99/12/27"</definedName>
    <definedName name="HTML_LineAfter" hidden="1">FALSE</definedName>
    <definedName name="HTML_LineBefore" hidden="1">FALSE</definedName>
    <definedName name="HTML_Name" localSheetId="0" hidden="1">"OEN NT-Netz"</definedName>
    <definedName name="HTML_Name" hidden="1">"Kenji Fujimori"</definedName>
    <definedName name="HTML_OBDlg2" hidden="1">TRUE</definedName>
    <definedName name="HTML_OBDlg4" hidden="1">TRUE</definedName>
    <definedName name="HTML_OS" hidden="1">0</definedName>
    <definedName name="HTML_PathFile" localSheetId="0" hidden="1">"F:\TV 4\Ebner\MeinHTML.htm"</definedName>
    <definedName name="HTML_PathFile" hidden="1">"A:\My Documents\MyHTML.htm"</definedName>
    <definedName name="HTML_Title" localSheetId="0" hidden="1">"Ang-ACI8-CB_neu230801 TDM"</definedName>
    <definedName name="HTML_Title" hidden="1">"BT21Rev4"</definedName>
    <definedName name="ii" localSheetId="0" hidden="1">{"'内訳表'!$B$2:$N$64"}</definedName>
    <definedName name="ii" hidden="1">{"'内訳表'!$B$2:$N$64"}</definedName>
    <definedName name="Info_Prazo_do_contrato" localSheetId="0">#REF!</definedName>
    <definedName name="Info_Prazo_do_contrato">#REF!</definedName>
    <definedName name="IVASobreUtilidad">#REF!</definedName>
    <definedName name="JGJ" localSheetId="0" hidden="1">{0,#N/A,FALSE,0;0,#N/A,FALSE,0;0,#N/A,FALSE,0;0,#N/A,FALSE,0;0,#N/A,FALSE,0;0,#N/A,FALSE,0}</definedName>
    <definedName name="JGJ" hidden="1">{0,#N/A,FALSE,0;0,#N/A,FALSE,0;0,#N/A,FALSE,0;0,#N/A,FALSE,0;0,#N/A,FALSE,0;0,#N/A,FALSE,0}</definedName>
    <definedName name="l" localSheetId="0"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 localSheetId="0">#REF!</definedName>
    <definedName name="lista_hnp">#REF!</definedName>
    <definedName name="lista_lineas_reparto" localSheetId="0">#REF!</definedName>
    <definedName name="lista_lineas_reparto">#REF!</definedName>
    <definedName name="lista_localizaciones" localSheetId="0">#REF!</definedName>
    <definedName name="lista_localizaciones">#REF!</definedName>
    <definedName name="lista_paises" localSheetId="0">#REF!</definedName>
    <definedName name="lista_paises">#REF!</definedName>
    <definedName name="lista_perfiles_esp" localSheetId="0">#REF!</definedName>
    <definedName name="lista_perfiles_esp">#REF!</definedName>
    <definedName name="lista_perfiles_resto" localSheetId="0">#REF!</definedName>
    <definedName name="lista_perfiles_resto">#REF!</definedName>
    <definedName name="M">#REF!</definedName>
    <definedName name="macro" hidden="1">#REF!</definedName>
    <definedName name="Manufacturero">#REF!</definedName>
    <definedName name="margen" localSheetId="0">#REF!</definedName>
    <definedName name="margen">#REF!</definedName>
    <definedName name="markup_infra" localSheetId="0">#REF!</definedName>
    <definedName name="markup_infra">#REF!</definedName>
    <definedName name="mdgh" localSheetId="0" hidden="1">{"'内訳表'!$B$2:$N$64"}</definedName>
    <definedName name="mdgh" hidden="1">{"'内訳表'!$B$2:$N$64"}</definedName>
    <definedName name="mes_inicio_servicio" localSheetId="0">MONTH(#REF!)</definedName>
    <definedName name="mes_inicio_servicio">MONTH(#REF!)</definedName>
    <definedName name="meses_a1" localSheetId="0">#REF!</definedName>
    <definedName name="meses_a1">#REF!</definedName>
    <definedName name="meses_a10" localSheetId="0">#REF!</definedName>
    <definedName name="meses_a10">#REF!</definedName>
    <definedName name="meses_a11" localSheetId="0">#REF!</definedName>
    <definedName name="meses_a11">#REF!</definedName>
    <definedName name="meses_a2" localSheetId="0">#REF!</definedName>
    <definedName name="meses_a2">#REF!</definedName>
    <definedName name="meses_a3" localSheetId="0">#REF!</definedName>
    <definedName name="meses_a3">#REF!</definedName>
    <definedName name="meses_a4" localSheetId="0">#REF!</definedName>
    <definedName name="meses_a4">#REF!</definedName>
    <definedName name="meses_a5" localSheetId="0">#REF!</definedName>
    <definedName name="meses_a5">#REF!</definedName>
    <definedName name="meses_a6" localSheetId="0">#REF!</definedName>
    <definedName name="meses_a6">#REF!</definedName>
    <definedName name="meses_a7" localSheetId="0">#REF!</definedName>
    <definedName name="meses_a7">#REF!</definedName>
    <definedName name="meses_a8" localSheetId="0">#REF!</definedName>
    <definedName name="meses_a8">#REF!</definedName>
    <definedName name="meses_a9" localSheetId="0">#REF!</definedName>
    <definedName name="meses_a9">#REF!</definedName>
    <definedName name="meses_servicio" localSheetId="0">#REF!</definedName>
    <definedName name="meses_servicio">#REF!</definedName>
    <definedName name="mfhjgjhg"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#REF!</definedName>
    <definedName name="mmm" localSheetId="0"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0"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#REF!</definedName>
    <definedName name="ndc" localSheetId="0" hidden="1">{"'内訳表'!$B$2:$N$64"}</definedName>
    <definedName name="ndc" hidden="1">{"'内訳表'!$B$2:$N$64"}</definedName>
    <definedName name="NoFacturable">#REF!</definedName>
    <definedName name="normal" localSheetId="0" hidden="1">#REF!</definedName>
    <definedName name="normal" hidden="1">#REF!</definedName>
    <definedName name="normal2" localSheetId="0" hidden="1">#REF!</definedName>
    <definedName name="normal2" hidden="1">#REF!</definedName>
    <definedName name="normal3" localSheetId="0" hidden="1">#REF!</definedName>
    <definedName name="normal3" hidden="1">#REF!</definedName>
    <definedName name="normal4" localSheetId="0" hidden="1">#REF!</definedName>
    <definedName name="normal4" hidden="1">#REF!</definedName>
    <definedName name="normal5" localSheetId="0" hidden="1">#REF!</definedName>
    <definedName name="normal5" hidden="1">#REF!</definedName>
    <definedName name="normal6" localSheetId="0" hidden="1">#REF!</definedName>
    <definedName name="normal6" hidden="1">#REF!</definedName>
    <definedName name="nueva">#REF!</definedName>
    <definedName name="O">#REF!</definedName>
    <definedName name="Objetivos">#REF!</definedName>
    <definedName name="Oficina">#REF!</definedName>
    <definedName name="oo" localSheetId="0" hidden="1">{"'内訳表'!$B$2:$N$64"}</definedName>
    <definedName name="oo" hidden="1">{"'内訳表'!$B$2:$N$64"}</definedName>
    <definedName name="PARTICIPACION" localSheetId="0">#REF!</definedName>
    <definedName name="PARTICIPACION">#REF!</definedName>
    <definedName name="penal_1" localSheetId="0">#REF!</definedName>
    <definedName name="penal_1">#REF!</definedName>
    <definedName name="penal_10" localSheetId="0">#REF!</definedName>
    <definedName name="penal_10">#REF!</definedName>
    <definedName name="penal_2" localSheetId="0">#REF!</definedName>
    <definedName name="penal_2">#REF!</definedName>
    <definedName name="penal_3" localSheetId="0">#REF!</definedName>
    <definedName name="penal_3">#REF!</definedName>
    <definedName name="penal_4" localSheetId="0">#REF!</definedName>
    <definedName name="penal_4">#REF!</definedName>
    <definedName name="penal_5" localSheetId="0">#REF!</definedName>
    <definedName name="penal_5">#REF!</definedName>
    <definedName name="penal_6" localSheetId="0">#REF!</definedName>
    <definedName name="penal_6">#REF!</definedName>
    <definedName name="penal_7" localSheetId="0">#REF!</definedName>
    <definedName name="penal_7">#REF!</definedName>
    <definedName name="penal_8" localSheetId="0">#REF!</definedName>
    <definedName name="penal_8">#REF!</definedName>
    <definedName name="penal_9" localSheetId="0">#REF!</definedName>
    <definedName name="penal_9">#REF!</definedName>
    <definedName name="penal_global" localSheetId="0">#REF!</definedName>
    <definedName name="penal_global">#REF!</definedName>
    <definedName name="perfil">#REF!</definedName>
    <definedName name="perfiles">#REF!</definedName>
    <definedName name="pilares">#REF!</definedName>
    <definedName name="Procedencia" localSheetId="0">#REF!</definedName>
    <definedName name="Procedencia">#REF!</definedName>
    <definedName name="productosdef">#REF!</definedName>
    <definedName name="Profesional">#REF!</definedName>
    <definedName name="reahgbaerg" localSheetId="0" hidden="1">{"'内訳表'!$B$2:$N$64"}</definedName>
    <definedName name="reahgbaerg" hidden="1">{"'内訳表'!$B$2:$N$64"}</definedName>
    <definedName name="res" localSheetId="0"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0">#REF!</definedName>
    <definedName name="RESPUESTAS">#REF!</definedName>
    <definedName name="rggvs" localSheetId="0" hidden="1">{"'内訳表'!$B$2:$N$64"}</definedName>
    <definedName name="rggvs" hidden="1">{"'内訳表'!$B$2:$N$64"}</definedName>
    <definedName name="rnrsy" localSheetId="0" hidden="1">{#N/A,#N/A,TRUE,"Report"}</definedName>
    <definedName name="rnrsy" hidden="1">{#N/A,#N/A,TRUE,"Report"}</definedName>
    <definedName name="rrr" localSheetId="0"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0"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#REF!</definedName>
    <definedName name="salariosref">#REF!</definedName>
    <definedName name="sdf" localSheetId="0"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0" hidden="1">#REF!</definedName>
    <definedName name="SDFGFH" hidden="1">#REF!</definedName>
    <definedName name="sencount" hidden="1">2</definedName>
    <definedName name="Servicio">#REF!</definedName>
    <definedName name="sfgm" localSheetId="0" hidden="1">{#N/A,#N/A,TRUE,"Report"}</definedName>
    <definedName name="sfgm" hidden="1">{#N/A,#N/A,TRUE,"Report"}</definedName>
    <definedName name="su" localSheetId="0"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0" hidden="1">{"'内訳表'!$B$2:$N$64"}</definedName>
    <definedName name="sugiura" hidden="1">{"'内訳表'!$B$2:$N$64"}</definedName>
    <definedName name="Tamaño">#REF!</definedName>
    <definedName name="Tecnico">#REF!</definedName>
    <definedName name="tipo" localSheetId="0">#REF!</definedName>
    <definedName name="tipo">#REF!</definedName>
    <definedName name="tipodeanalisis">#REF!</definedName>
    <definedName name="_xlnm.Print_Titles" localSheetId="0">INFO_GENERAL!$2:$6</definedName>
    <definedName name="TotalImpuestosObra">#REF!</definedName>
    <definedName name="Tramite">#REF!</definedName>
    <definedName name="tta" localSheetId="0"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 localSheetId="0">#REF!</definedName>
    <definedName name="USD">#REF!</definedName>
    <definedName name="v" localSheetId="0" hidden="1">#REF!</definedName>
    <definedName name="v" hidden="1">#REF!</definedName>
    <definedName name="venc" localSheetId="0">#REF!</definedName>
    <definedName name="venc">#REF!</definedName>
    <definedName name="Viajes">#REF!</definedName>
    <definedName name="whrt" localSheetId="0" hidden="1">{"'内訳表'!$B$2:$N$64"}</definedName>
    <definedName name="whrt" hidden="1">{"'内訳表'!$B$2:$N$64"}</definedName>
    <definedName name="wrn.100." localSheetId="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0"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0"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0"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0"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0"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0" hidden="1">{#N/A,#N/A,TRUE,"Report"}</definedName>
    <definedName name="wrn.Capacity._.Calculations._.for._.FM3." hidden="1">{#N/A,#N/A,TRUE,"Report"}</definedName>
    <definedName name="wrn.GGP1." localSheetId="0" hidden="1">{#N/A,#N/A,TRUE,"TOT-GGRAL";#N/A,#N/A,TRUE,"G1000";#N/A,#N/A,TRUE,"G1200";#N/A,#N/A,TRUE,"G1400"}</definedName>
    <definedName name="wrn.GGP1." hidden="1">{#N/A,#N/A,TRUE,"TOT-GGRAL";#N/A,#N/A,TRUE,"G1000";#N/A,#N/A,TRUE,"G1200";#N/A,#N/A,TRUE,"G1400"}</definedName>
    <definedName name="wrn.GGP2." localSheetId="0" hidden="1">{#N/A,#N/A,TRUE,"TOT-GGRAL";#N/A,#N/A,TRUE,"G1000";#N/A,#N/A,TRUE,"G1200";#N/A,#N/A,TRUE,"G1400"}</definedName>
    <definedName name="wrn.GGP2." hidden="1">{#N/A,#N/A,TRUE,"TOT-GGRAL";#N/A,#N/A,TRUE,"G1000";#N/A,#N/A,TRUE,"G1200";#N/A,#N/A,TRUE,"G1400"}</definedName>
    <definedName name="wrn.GGP3." localSheetId="0" hidden="1">{#N/A,#N/A,TRUE,"TOT-GGRAL";#N/A,#N/A,TRUE,"G1000";#N/A,#N/A,TRUE,"G1200";#N/A,#N/A,TRUE,"G1400"}</definedName>
    <definedName name="wrn.GGP3." hidden="1">{#N/A,#N/A,TRUE,"TOT-GGRAL";#N/A,#N/A,TRUE,"G1000";#N/A,#N/A,TRUE,"G1200";#N/A,#N/A,TRUE,"G1400"}</definedName>
    <definedName name="wrn.GGP4." localSheetId="0" hidden="1">{#N/A,#N/A,TRUE,"TOT-GGRAL";#N/A,#N/A,TRUE,"G1000";#N/A,#N/A,TRUE,"G1200";#N/A,#N/A,TRUE,"G1400"}</definedName>
    <definedName name="wrn.GGP4." hidden="1">{#N/A,#N/A,TRUE,"TOT-GGRAL";#N/A,#N/A,TRUE,"G1000";#N/A,#N/A,TRUE,"G1200";#N/A,#N/A,TRUE,"G1400"}</definedName>
    <definedName name="wrn.GGP5." localSheetId="0" hidden="1">{#N/A,#N/A,TRUE,"TOT-GGRAL"}</definedName>
    <definedName name="wrn.GGP5." hidden="1">{#N/A,#N/A,TRUE,"TOT-GGRAL"}</definedName>
    <definedName name="wrn.julio24." localSheetId="0" hidden="1">{#N/A,#N/A,FALSE,"310.1";#N/A,#N/A,FALSE,"321.1";#N/A,#N/A,FALSE,"320.3";#N/A,#N/A,FALSE,"330.1"}</definedName>
    <definedName name="wrn.julio24." hidden="1">{#N/A,#N/A,FALSE,"310.1";#N/A,#N/A,FALSE,"321.1";#N/A,#N/A,FALSE,"320.3";#N/A,#N/A,FALSE,"330.1"}</definedName>
    <definedName name="wrn.LPU._.MG." localSheetId="0"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0"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0"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0" hidden="1">{#N/A,#N/A,TRUE,"Report"}</definedName>
    <definedName name="ww" hidden="1">{#N/A,#N/A,TRUE,"Report"}</definedName>
    <definedName name="x" localSheetId="0">#REF!</definedName>
    <definedName name="x">#REF!</definedName>
    <definedName name="xxxx" localSheetId="0" hidden="1">{"'内訳表'!$B$2:$N$64"}</definedName>
    <definedName name="xxxx" hidden="1">{"'内訳表'!$B$2:$N$64"}</definedName>
    <definedName name="z" localSheetId="0" hidden="1">#REF!</definedName>
    <definedName name="z" hidden="1">#REF!</definedName>
    <definedName name="Z_ABCCF9B4_4F75_4F3B_AAD2_54E1C063315C_.wvu.Cols" localSheetId="0" hidden="1">#REF!</definedName>
    <definedName name="Z_ABCCF9B4_4F75_4F3B_AAD2_54E1C063315C_.wvu.Cols" hidden="1">#REF!</definedName>
    <definedName name="Z_ABCCF9B4_4F75_4F3B_AAD2_54E1C063315C_.wvu.FilterData" localSheetId="0" hidden="1">#REF!</definedName>
    <definedName name="Z_ABCCF9B4_4F75_4F3B_AAD2_54E1C063315C_.wvu.FilterData" hidden="1">#REF!</definedName>
    <definedName name="Z_ABCCF9B4_4F75_4F3B_AAD2_54E1C063315C_.wvu.PrintArea" localSheetId="0" hidden="1">#REF!</definedName>
    <definedName name="Z_ABCCF9B4_4F75_4F3B_AAD2_54E1C063315C_.wvu.PrintArea" hidden="1">#REF!</definedName>
    <definedName name="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45" i="5" l="1"/>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68" i="5"/>
  <c r="L69" i="5"/>
  <c r="L70" i="5"/>
  <c r="L71" i="5"/>
  <c r="L72" i="5"/>
  <c r="L73" i="5"/>
  <c r="L74" i="5"/>
  <c r="L75" i="5"/>
  <c r="L76" i="5"/>
  <c r="L77" i="5"/>
  <c r="L78" i="5"/>
  <c r="L79" i="5"/>
  <c r="L80" i="5"/>
  <c r="L81" i="5"/>
  <c r="L82" i="5"/>
  <c r="L83" i="5"/>
  <c r="L84" i="5"/>
  <c r="L85" i="5"/>
  <c r="L86" i="5"/>
  <c r="L87" i="5"/>
  <c r="L88" i="5"/>
  <c r="L89"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L129" i="5"/>
  <c r="L130" i="5"/>
  <c r="L131" i="5"/>
  <c r="L132" i="5"/>
  <c r="L133" i="5"/>
  <c r="L134" i="5"/>
  <c r="L135" i="5"/>
  <c r="L136" i="5"/>
  <c r="L137" i="5"/>
  <c r="L138" i="5"/>
  <c r="L139" i="5"/>
  <c r="L140" i="5"/>
  <c r="L141" i="5"/>
  <c r="L142" i="5"/>
  <c r="L143" i="5"/>
  <c r="L144" i="5"/>
  <c r="L145" i="5"/>
  <c r="L146" i="5"/>
  <c r="L147" i="5"/>
  <c r="L148" i="5"/>
  <c r="L149" i="5"/>
  <c r="L150" i="5"/>
  <c r="L151" i="5"/>
  <c r="L152" i="5"/>
  <c r="L153" i="5"/>
  <c r="L154" i="5"/>
  <c r="L155" i="5"/>
  <c r="L156" i="5"/>
  <c r="L157" i="5"/>
  <c r="L158" i="5"/>
  <c r="L159" i="5"/>
  <c r="L160" i="5"/>
  <c r="L161" i="5"/>
  <c r="L162" i="5"/>
  <c r="L163" i="5"/>
  <c r="L164" i="5"/>
  <c r="L165" i="5"/>
  <c r="L166" i="5"/>
  <c r="L167" i="5"/>
  <c r="L168" i="5"/>
  <c r="L169" i="5"/>
  <c r="L170" i="5"/>
  <c r="L171" i="5"/>
  <c r="L172" i="5"/>
  <c r="L173" i="5"/>
  <c r="L174" i="5"/>
  <c r="L175" i="5"/>
  <c r="L176" i="5"/>
  <c r="L177" i="5"/>
  <c r="L178" i="5"/>
  <c r="L179" i="5"/>
  <c r="L180" i="5"/>
  <c r="L181" i="5"/>
  <c r="L182" i="5"/>
  <c r="L183" i="5"/>
  <c r="L184" i="5"/>
  <c r="L185" i="5"/>
  <c r="L186" i="5"/>
  <c r="L187" i="5"/>
  <c r="L188" i="5"/>
  <c r="L189" i="5"/>
  <c r="L190" i="5"/>
  <c r="L191" i="5"/>
  <c r="L192" i="5"/>
  <c r="L193" i="5"/>
  <c r="L194" i="5"/>
  <c r="L195" i="5"/>
  <c r="L196" i="5"/>
  <c r="L197" i="5"/>
  <c r="L198" i="5"/>
  <c r="L199" i="5"/>
  <c r="L200" i="5"/>
  <c r="L201" i="5"/>
  <c r="L202" i="5"/>
  <c r="L203" i="5"/>
  <c r="L204" i="5"/>
  <c r="L205" i="5"/>
  <c r="L206" i="5"/>
  <c r="L207" i="5"/>
  <c r="L208" i="5"/>
  <c r="L209" i="5"/>
  <c r="L210" i="5"/>
  <c r="L211" i="5"/>
  <c r="L212" i="5"/>
  <c r="L213" i="5"/>
  <c r="L214" i="5"/>
  <c r="L215" i="5"/>
  <c r="L216" i="5"/>
  <c r="L217" i="5"/>
  <c r="L218" i="5"/>
  <c r="L219" i="5"/>
  <c r="L220" i="5"/>
  <c r="L221" i="5"/>
  <c r="L222" i="5"/>
  <c r="L223" i="5"/>
  <c r="L224" i="5"/>
  <c r="L225" i="5"/>
  <c r="L226" i="5"/>
  <c r="L227" i="5"/>
  <c r="L228" i="5"/>
  <c r="L229" i="5"/>
  <c r="L230" i="5"/>
  <c r="L231" i="5"/>
  <c r="L232" i="5"/>
  <c r="L233" i="5"/>
  <c r="L234" i="5"/>
  <c r="L235" i="5"/>
  <c r="L236" i="5"/>
  <c r="L237" i="5"/>
  <c r="L238" i="5"/>
  <c r="L239" i="5"/>
  <c r="L240" i="5"/>
  <c r="L241" i="5"/>
  <c r="L242" i="5"/>
  <c r="L243" i="5"/>
  <c r="L244" i="5"/>
  <c r="L245" i="5"/>
  <c r="L246" i="5"/>
  <c r="L247" i="5"/>
  <c r="L248" i="5"/>
  <c r="L249" i="5"/>
  <c r="L250" i="5"/>
  <c r="L251" i="5"/>
  <c r="L252" i="5"/>
  <c r="L253" i="5"/>
  <c r="L254" i="5"/>
  <c r="L255" i="5"/>
  <c r="L256" i="5"/>
  <c r="L257" i="5"/>
  <c r="L258" i="5"/>
  <c r="L259" i="5"/>
  <c r="L260" i="5"/>
  <c r="L261" i="5"/>
  <c r="L262" i="5"/>
  <c r="L263" i="5"/>
  <c r="L264" i="5"/>
  <c r="L265" i="5"/>
  <c r="L266" i="5"/>
  <c r="L267" i="5"/>
  <c r="L268" i="5"/>
  <c r="L269" i="5"/>
  <c r="L270" i="5"/>
  <c r="L271" i="5"/>
  <c r="L272" i="5"/>
  <c r="L273" i="5"/>
  <c r="L274" i="5"/>
  <c r="L275" i="5"/>
  <c r="L276" i="5"/>
  <c r="L277" i="5"/>
  <c r="L278" i="5"/>
  <c r="L279" i="5"/>
  <c r="L280" i="5"/>
  <c r="L281" i="5"/>
  <c r="L282" i="5"/>
  <c r="L283" i="5"/>
  <c r="L284" i="5"/>
  <c r="L285" i="5"/>
  <c r="L286" i="5"/>
  <c r="L287" i="5"/>
  <c r="L288" i="5"/>
  <c r="L289" i="5"/>
  <c r="L290" i="5"/>
  <c r="L291" i="5"/>
  <c r="L292" i="5"/>
  <c r="L293" i="5"/>
  <c r="L294" i="5"/>
  <c r="L295" i="5"/>
  <c r="L296" i="5"/>
  <c r="L297" i="5"/>
  <c r="L298" i="5"/>
  <c r="L299" i="5"/>
  <c r="L300" i="5"/>
  <c r="L301" i="5"/>
  <c r="L302" i="5"/>
  <c r="L303" i="5"/>
  <c r="L304" i="5"/>
  <c r="L305" i="5"/>
  <c r="L306" i="5"/>
  <c r="L307" i="5"/>
  <c r="L308" i="5"/>
  <c r="L309" i="5"/>
  <c r="L310" i="5"/>
  <c r="L311" i="5"/>
  <c r="L312" i="5"/>
  <c r="L313" i="5"/>
  <c r="L314" i="5"/>
  <c r="L315" i="5"/>
  <c r="L316" i="5"/>
  <c r="L317" i="5"/>
  <c r="L318" i="5"/>
  <c r="L319" i="5"/>
  <c r="L320" i="5"/>
  <c r="L321" i="5"/>
  <c r="L322" i="5"/>
  <c r="L323" i="5"/>
  <c r="L324" i="5"/>
  <c r="L325" i="5"/>
  <c r="L326" i="5"/>
  <c r="L327" i="5"/>
  <c r="L328" i="5"/>
  <c r="L329" i="5"/>
  <c r="L330" i="5"/>
  <c r="L331" i="5"/>
  <c r="L332" i="5"/>
  <c r="L333" i="5"/>
  <c r="L334" i="5"/>
  <c r="L335" i="5"/>
  <c r="L336" i="5"/>
  <c r="L337" i="5"/>
  <c r="L338" i="5"/>
  <c r="L339" i="5"/>
  <c r="L340" i="5"/>
  <c r="L341" i="5"/>
  <c r="L342" i="5"/>
  <c r="L343" i="5"/>
  <c r="L344" i="5"/>
  <c r="L19" i="5"/>
  <c r="L345" i="5" s="1"/>
  <c r="J24" i="3" l="1"/>
  <c r="AK24" i="3"/>
  <c r="G17" i="4" l="1"/>
  <c r="E17" i="4"/>
  <c r="C17" i="4"/>
  <c r="G16" i="4"/>
  <c r="F17" i="4" s="1"/>
  <c r="E16" i="4"/>
  <c r="D17" i="4" s="1"/>
  <c r="C16" i="4"/>
  <c r="B17" i="4" s="1"/>
  <c r="G15" i="4"/>
  <c r="F16" i="4" s="1"/>
  <c r="E15" i="4"/>
  <c r="D16" i="4" s="1"/>
  <c r="C15" i="4"/>
  <c r="B16" i="4" s="1"/>
  <c r="G14" i="4"/>
  <c r="F15" i="4" s="1"/>
  <c r="F14" i="4"/>
  <c r="E14" i="4"/>
  <c r="D15" i="4" s="1"/>
  <c r="D14" i="4"/>
  <c r="C14" i="4"/>
  <c r="B15" i="4" s="1"/>
  <c r="B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Monica Cristina Aguilar Buenhombre</author>
    <author>Lucia Alexandra Vargas Yemail</author>
  </authors>
  <commentList>
    <comment ref="T15" authorId="0" shapeId="0" xr:uid="{00000000-0006-0000-0000-000001000000}">
      <text>
        <r>
          <rPr>
            <b/>
            <sz val="8"/>
            <color indexed="81"/>
            <rFont val="Arial"/>
            <family val="2"/>
          </rPr>
          <t xml:space="preserve">Sector Primario: </t>
        </r>
        <r>
          <rPr>
            <sz val="8"/>
            <color indexed="81"/>
            <rFont val="Arial"/>
            <family val="2"/>
          </rPr>
          <t>Comprende las actividades de extracción directa de bienes de la naturaleza, sin transformaciones.</t>
        </r>
        <r>
          <rPr>
            <b/>
            <sz val="8"/>
            <color indexed="81"/>
            <rFont val="Arial"/>
            <family val="2"/>
          </rPr>
          <t xml:space="preserve">
Sector Secundario: </t>
        </r>
        <r>
          <rPr>
            <sz val="8"/>
            <color indexed="81"/>
            <rFont val="Arial"/>
            <family val="2"/>
          </rPr>
          <t>Se refiere a las actividades que implican transformación de alimentos y materias primas a través
de los más variados procesos productivos.</t>
        </r>
        <r>
          <rPr>
            <b/>
            <sz val="8"/>
            <color indexed="81"/>
            <rFont val="Arial"/>
            <family val="2"/>
          </rPr>
          <t xml:space="preserve">
Sector Terciario:</t>
        </r>
        <r>
          <rPr>
            <sz val="8"/>
            <color indexed="81"/>
            <rFont val="Arial"/>
            <family val="2"/>
          </rPr>
          <t xml:space="preserve"> Engloba las actividades que utilizan distintas clases de equipos y de trabajo humano para atender
las demandas de transporte, comunicaciones y actividad financieras como la banca, la bolsa, los seguros, etc.
Fuente: http://geo25raiguer.wikispaces.com/file/view/activitats+econ%C3%B2miques.pdf. Fecha de Consulta: Junio 15 de 2018.</t>
        </r>
      </text>
    </comment>
    <comment ref="B24" authorId="1" shapeId="0" xr:uid="{00000000-0006-0000-0000-000002000000}">
      <text>
        <r>
          <rPr>
            <sz val="8"/>
            <color indexed="81"/>
            <rFont val="Arial"/>
            <family val="2"/>
          </rPr>
          <t xml:space="preserve">Tenga en cuenta que con este CIIU se realizará la clasificación del </t>
        </r>
        <r>
          <rPr>
            <b/>
            <sz val="8"/>
            <color indexed="81"/>
            <rFont val="Arial"/>
            <family val="2"/>
          </rPr>
          <t>tamaño empresarial</t>
        </r>
        <r>
          <rPr>
            <sz val="8"/>
            <color indexed="81"/>
            <rFont val="Arial"/>
            <family val="2"/>
          </rPr>
          <t xml:space="preserve"> de conformidad con Resolución conjunta número 2225 de 2019 de MinCIT.</t>
        </r>
        <r>
          <rPr>
            <sz val="9"/>
            <color indexed="81"/>
            <rFont val="Tahoma"/>
            <family val="2"/>
          </rPr>
          <t xml:space="preserve">
</t>
        </r>
      </text>
    </comment>
    <comment ref="E37" authorId="1" shapeId="0" xr:uid="{00000000-0006-0000-0000-000003000000}">
      <text>
        <r>
          <rPr>
            <sz val="8"/>
            <color indexed="81"/>
            <rFont val="Arial"/>
            <family val="2"/>
          </rPr>
          <t xml:space="preserve">Dec.1860/21: </t>
        </r>
        <r>
          <rPr>
            <i/>
            <sz val="8"/>
            <color indexed="81"/>
            <rFont val="Arial"/>
            <family val="2"/>
          </rPr>
          <t>"Se entenderá como empleos del nivel directivo aquellos cuyas funciones están relacionadas con la dirección de áreas misionales de la empresa y la toma de decisiones a nivel estratégico. En este sentido, serán cargos de nivel directivo los que dentro de la organización de la empresa se encuentran ubicados en un nivel de mando o los que por su jerarquía desempeñan cargos encaminados al cumplimiento de funciones orientadas a representar al empleador."</t>
        </r>
      </text>
    </comment>
    <comment ref="E47" authorId="1" shapeId="0" xr:uid="{00000000-0006-0000-0000-000004000000}">
      <text>
        <r>
          <rPr>
            <sz val="8"/>
            <color indexed="81"/>
            <rFont val="Arial"/>
            <family val="2"/>
          </rPr>
          <t xml:space="preserve">El Dec.1860/21 define como </t>
        </r>
        <r>
          <rPr>
            <b/>
            <sz val="8"/>
            <color indexed="81"/>
            <rFont val="Arial"/>
            <family val="2"/>
          </rPr>
          <t>sujetos de especial protección constitucional</t>
        </r>
        <r>
          <rPr>
            <sz val="8"/>
            <color indexed="81"/>
            <rFont val="Arial"/>
            <family val="2"/>
          </rPr>
          <t xml:space="preserve"> </t>
        </r>
        <r>
          <rPr>
            <i/>
            <sz val="8"/>
            <color indexed="81"/>
            <rFont val="Arial"/>
            <family val="2"/>
          </rPr>
          <t>"aquellas personas que debido a su particular condición física, psicológica o social merecen una acción positiva estatal para efectos de lograr una igualdad real y efectiva. Dentro de esta categoría se encuentran, entre otros, las víctimas del conflicto armado interno, las mujeres cabeza de familia, los adultos mayores, las personas en condición de discapacidad, así como la población de las comunidades indígena, negra, afrocolombiana, raizal, palanquera, Rrom o gitanas."</t>
        </r>
        <r>
          <rPr>
            <i/>
            <sz val="9"/>
            <color indexed="81"/>
            <rFont val="Tahoma"/>
            <family val="2"/>
          </rPr>
          <t xml:space="preserve">
</t>
        </r>
      </text>
    </comment>
  </commentList>
</comments>
</file>

<file path=xl/sharedStrings.xml><?xml version="1.0" encoding="utf-8"?>
<sst xmlns="http://schemas.openxmlformats.org/spreadsheetml/2006/main" count="1762" uniqueCount="941">
  <si>
    <t>PROCESO
ADQUISICIÓN DE BIENES Y SERVICIOS</t>
  </si>
  <si>
    <t>CLASIFICACIÓN DE LA INFORMACIÓN 
PÚBLICA</t>
  </si>
  <si>
    <t>Ficha de identificación de proveedores</t>
  </si>
  <si>
    <t>Fecha dd/mm/aa</t>
  </si>
  <si>
    <t xml:space="preserve"> 1.  Información General</t>
  </si>
  <si>
    <t>1.1. Identificación</t>
  </si>
  <si>
    <t>Personas 
naturales</t>
  </si>
  <si>
    <t>Nombre Comercial</t>
  </si>
  <si>
    <t>Personas 
jurídicas</t>
  </si>
  <si>
    <t>Razón Social</t>
  </si>
  <si>
    <t>NIT con dígito de verificación</t>
  </si>
  <si>
    <t xml:space="preserve">Dirección </t>
  </si>
  <si>
    <t>Teléfono fijo</t>
  </si>
  <si>
    <t>Ciudad</t>
  </si>
  <si>
    <t>Pagina Web</t>
  </si>
  <si>
    <t>Sector de la economía al que pertenece</t>
  </si>
  <si>
    <t>Subsector al que pertenece</t>
  </si>
  <si>
    <t>1.2. Personas de Contacto</t>
  </si>
  <si>
    <t>Cargo</t>
  </si>
  <si>
    <t>Nombres  y apellidos</t>
  </si>
  <si>
    <t>E-mail</t>
  </si>
  <si>
    <t>Ext.</t>
  </si>
  <si>
    <t>Celular</t>
  </si>
  <si>
    <t>1.3. Códigos CIIU</t>
  </si>
  <si>
    <r>
      <t xml:space="preserve">1.4.Sector </t>
    </r>
    <r>
      <rPr>
        <sz val="8"/>
        <color theme="1"/>
        <rFont val="Arial"/>
        <family val="2"/>
      </rPr>
      <t>(Correspondencia según Resol.2225/19 del MinCIT)</t>
    </r>
    <r>
      <rPr>
        <sz val="5"/>
        <color theme="1"/>
        <rFont val="Arial"/>
        <family val="2"/>
      </rPr>
      <t xml:space="preserve"> </t>
    </r>
    <r>
      <rPr>
        <sz val="8"/>
        <color theme="1"/>
        <rFont val="Arial"/>
        <family val="2"/>
      </rPr>
      <t xml:space="preserve"> (Nota 1)</t>
    </r>
  </si>
  <si>
    <t>Código de Actividad</t>
  </si>
  <si>
    <t>Descripción  Actividad Económica CIIU</t>
  </si>
  <si>
    <r>
      <t>Principal</t>
    </r>
    <r>
      <rPr>
        <sz val="8"/>
        <color theme="1"/>
        <rFont val="Arial"/>
        <family val="2"/>
      </rPr>
      <t xml:space="preserve"> (Nota 1)</t>
    </r>
  </si>
  <si>
    <t>Secundario</t>
  </si>
  <si>
    <t>Comercio</t>
  </si>
  <si>
    <r>
      <t>2. Información Financiera</t>
    </r>
    <r>
      <rPr>
        <sz val="10"/>
        <color theme="1"/>
        <rFont val="Arial"/>
        <family val="2"/>
      </rPr>
      <t xml:space="preserve"> (Nota 2)</t>
    </r>
  </si>
  <si>
    <t xml:space="preserve">Nombre del Indicador  </t>
  </si>
  <si>
    <t>Cuenta</t>
  </si>
  <si>
    <t>Valores en pesos</t>
  </si>
  <si>
    <r>
      <t xml:space="preserve">Tamaño empresarial </t>
    </r>
    <r>
      <rPr>
        <sz val="8"/>
        <color theme="1"/>
        <rFont val="Arial"/>
        <family val="2"/>
      </rPr>
      <t>(Nota 1)</t>
    </r>
  </si>
  <si>
    <t>Ingresos de actividades ordinarias</t>
  </si>
  <si>
    <t>3. Encuesta sobre población con características especiales para la inclusión en el sistema de compras públicas (Dec.1860/21)</t>
  </si>
  <si>
    <r>
      <t>3.1. Condiciones para ser considerados como</t>
    </r>
    <r>
      <rPr>
        <b/>
        <sz val="8"/>
        <color theme="1"/>
        <rFont val="Arial"/>
        <family val="2"/>
      </rPr>
      <t xml:space="preserve"> </t>
    </r>
    <r>
      <rPr>
        <b/>
        <sz val="9"/>
        <color theme="1"/>
        <rFont val="Arial"/>
        <family val="2"/>
      </rPr>
      <t>emprendimientos o empresas de mujeres</t>
    </r>
    <r>
      <rPr>
        <sz val="9"/>
        <color theme="1"/>
        <rFont val="Arial"/>
        <family val="2"/>
      </rPr>
      <t xml:space="preserve"> </t>
    </r>
    <r>
      <rPr>
        <sz val="8"/>
        <color theme="1"/>
        <rFont val="Arial"/>
        <family val="2"/>
      </rPr>
      <t>en el sistema de compras públicas (Art. 2.2.1.2.4.2.14. del Dec.1860/21):</t>
    </r>
  </si>
  <si>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</si>
  <si>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r>
      <t xml:space="preserve">¿Más del cincuenta por ciento (50%) de las acciones, partes de interés o cuotas de participación de la </t>
    </r>
    <r>
      <rPr>
        <u/>
        <sz val="8"/>
        <color theme="1"/>
        <rFont val="Arial"/>
        <family val="2"/>
      </rPr>
      <t>persona jurídica</t>
    </r>
    <r>
      <rPr>
        <sz val="8"/>
        <color theme="1"/>
        <rFont val="Arial"/>
        <family val="2"/>
      </rPr>
      <t xml:space="preserve"> pertenecen a mujeres y los derechos de propiedad han pertenecido a estas durante al menos el último año anterior a la fecha de cierre del Proceso de Selección? </t>
    </r>
  </si>
  <si>
    <r>
      <t xml:space="preserve">¿Por lo menos el cincuenta por ciento (50%) de los empleos del nivel directivo de la persona jurídica son ejercidos por mujeres y estas han estado vinculadas laboralmente a la </t>
    </r>
    <r>
      <rPr>
        <u/>
        <sz val="8"/>
        <color theme="1"/>
        <rFont val="Arial"/>
        <family val="2"/>
      </rPr>
      <t>empresa</t>
    </r>
    <r>
      <rPr>
        <sz val="8"/>
        <color theme="1"/>
        <rFont val="Arial"/>
        <family val="2"/>
      </rPr>
      <t xml:space="preserve"> durante al menos el último año anterior a la fecha de cierre del Proceso de Selección en el mismo cargo u otro del mismo nivel?</t>
    </r>
  </si>
  <si>
    <r>
      <t xml:space="preserve">En los casos en los que la </t>
    </r>
    <r>
      <rPr>
        <u/>
        <sz val="8"/>
        <color theme="1"/>
        <rFont val="Arial"/>
        <family val="2"/>
      </rPr>
      <t>persona natural</t>
    </r>
    <r>
      <rPr>
        <sz val="8"/>
        <color theme="1"/>
        <rFont val="Arial"/>
        <family val="2"/>
      </rPr>
      <t xml:space="preserve"> es mujer: ¿ha ejercido actividades comerciales a través de un establecimiento de comercio durante al menos el último año anterior a la fecha de cierre del proceso de selección?</t>
    </r>
  </si>
  <si>
    <r>
      <t xml:space="preserve">Para las </t>
    </r>
    <r>
      <rPr>
        <u/>
        <sz val="8"/>
        <color theme="1"/>
        <rFont val="Arial"/>
        <family val="2"/>
      </rPr>
      <t>asociaciones y cooperativas</t>
    </r>
    <r>
      <rPr>
        <sz val="8"/>
        <color theme="1"/>
        <rFont val="Arial"/>
        <family val="2"/>
      </rPr>
      <t>:¿Más del cincuenta por ciento (50%) de los asociados son mujeres y la participación les ha correspondido a estas durante al menos el último año anterior a la fecha de cierre del Proceso de Selección?</t>
    </r>
  </si>
  <si>
    <r>
      <t xml:space="preserve">3.2. Fomento a la ejecución de contratos estatales por parte de </t>
    </r>
    <r>
      <rPr>
        <b/>
        <sz val="9"/>
        <color theme="1"/>
        <rFont val="Arial"/>
        <family val="2"/>
      </rPr>
      <t>población en pobreza extrema, desplazados por la violencia, personas en proceso de reintegración o reincorporación y sujetos de especial protección constitucional</t>
    </r>
    <r>
      <rPr>
        <b/>
        <sz val="8"/>
        <color theme="1"/>
        <rFont val="Arial"/>
        <family val="2"/>
      </rPr>
      <t xml:space="preserve"> </t>
    </r>
    <r>
      <rPr>
        <sz val="8"/>
        <color theme="1"/>
        <rFont val="Arial"/>
        <family val="2"/>
      </rPr>
      <t>(Art. 2.2.1.2.4.2.16. del Dec.1860/21):</t>
    </r>
  </si>
  <si>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</si>
  <si>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t>
  </si>
  <si>
    <t>LOS DATOS PROPORCIONADOS SERÁN TRATADOS DE ACUERDO A LA POLÍTICA DE TRATAMIENTO DE DATOS PERSONALES DEL ICBF Y A LA LEY 1581 DE 2012</t>
  </si>
  <si>
    <t>PROCESO
ADQUISICIÓN DE BIENES Y SERVICIOS
SOLICITUD DE COTIZACIÓN</t>
  </si>
  <si>
    <t>SOLICITUD DE COTIZACIÓN</t>
  </si>
  <si>
    <t>Denominación del Bien o Servicio</t>
  </si>
  <si>
    <t>Fecha:</t>
  </si>
  <si>
    <t>Empresa:</t>
  </si>
  <si>
    <t>Nit:</t>
  </si>
  <si>
    <t>Departamento:</t>
  </si>
  <si>
    <t>Ciudad:</t>
  </si>
  <si>
    <t>E-Mail:</t>
  </si>
  <si>
    <t>Cargo:</t>
  </si>
  <si>
    <t>Tel. celular:</t>
  </si>
  <si>
    <t>Tel fijo y ext.:</t>
  </si>
  <si>
    <t>Instrucciones para el diligenciamiento del formato de cotización</t>
  </si>
  <si>
    <r>
      <t xml:space="preserve">Tiempo estimado de ejecución  
</t>
    </r>
    <r>
      <rPr>
        <b/>
        <sz val="10"/>
        <color rgb="FFFF0000"/>
        <rFont val="Arial"/>
        <family val="2"/>
      </rPr>
      <t>(Nota 2)</t>
    </r>
  </si>
  <si>
    <r>
      <t>ELEMENTOS REQUERIDOS</t>
    </r>
    <r>
      <rPr>
        <b/>
        <sz val="10"/>
        <color rgb="FFFF0000"/>
        <rFont val="Arial"/>
        <family val="2"/>
      </rPr>
      <t xml:space="preserve"> (Nota 1)</t>
    </r>
  </si>
  <si>
    <t>Ref. Artículo</t>
  </si>
  <si>
    <t>Descripción</t>
  </si>
  <si>
    <t>Unidad de Medida</t>
  </si>
  <si>
    <r>
      <t xml:space="preserve">Tarifa IVA
% </t>
    </r>
    <r>
      <rPr>
        <b/>
        <sz val="10"/>
        <color rgb="FFFF0000"/>
        <rFont val="Arial"/>
        <family val="2"/>
      </rPr>
      <t>(Nota 3)</t>
    </r>
  </si>
  <si>
    <r>
      <t xml:space="preserve">Precio unitario antes de IVA
 </t>
    </r>
    <r>
      <rPr>
        <b/>
        <sz val="10"/>
        <color rgb="FFFF0000"/>
        <rFont val="Arial"/>
        <family val="2"/>
      </rPr>
      <t>(Nota 3)</t>
    </r>
  </si>
  <si>
    <t>Precio unitario IVA incluido</t>
  </si>
  <si>
    <t xml:space="preserve">UN </t>
  </si>
  <si>
    <t>UN</t>
  </si>
  <si>
    <t>Aceite lubricante multiusos gotero 90 ml</t>
  </si>
  <si>
    <t>Acoples para lavamanos y lavaplatos 1/2 x 1/2, con registro</t>
  </si>
  <si>
    <t>Acoples sanitarios 1/2 x 7/8, con registro</t>
  </si>
  <si>
    <t>Adaptador hembra a presión 1</t>
  </si>
  <si>
    <t>Adaptador hembra a presión 1 1/2</t>
  </si>
  <si>
    <t>Adaptador hembra a presión 1 1/4</t>
  </si>
  <si>
    <t>Adaptador hembra a presión 1/2</t>
  </si>
  <si>
    <t>Adaptador hembra a presión 2</t>
  </si>
  <si>
    <t>Adaptador hembra a presión 3/4</t>
  </si>
  <si>
    <t>Adaptador hembra a presión 4</t>
  </si>
  <si>
    <t>Adaptador macho de presión 1</t>
  </si>
  <si>
    <t>Adaptador macho de presión 1 1/2</t>
  </si>
  <si>
    <t>Adaptador macho de presión 1 1/4</t>
  </si>
  <si>
    <t>Adaptador macho de presión 1/2</t>
  </si>
  <si>
    <t>Adaptador macho de presión 2</t>
  </si>
  <si>
    <t>Adaptador macho de presión 3</t>
  </si>
  <si>
    <t>Adaptador macho de presión 3/4</t>
  </si>
  <si>
    <t>Adaptador macho de presión 4</t>
  </si>
  <si>
    <t>Aerógrafo Trabajo Industrial 600 cc</t>
  </si>
  <si>
    <t>Alicate para electricista N°8</t>
  </si>
  <si>
    <t>Alicate universal 6"</t>
  </si>
  <si>
    <t>Amarre plástico 20 cm paquete x 100 unidades</t>
  </si>
  <si>
    <t>PAQUETE</t>
  </si>
  <si>
    <t>Amarre teja 26 cm calibre 18" x 20 unidades</t>
  </si>
  <si>
    <t>Anticorrosivo gris</t>
  </si>
  <si>
    <t>GALÓN</t>
  </si>
  <si>
    <t>Arandela plana 1/4 x 50 unidades</t>
  </si>
  <si>
    <t>Arandela plana 3/8 x 50 unidades</t>
  </si>
  <si>
    <t>Armella dorada de 1/4 * 4 unidades abierta / cerrada</t>
  </si>
  <si>
    <t>Bisagra 10° 35 mm parche recta</t>
  </si>
  <si>
    <t>PAR</t>
  </si>
  <si>
    <t>Bisagras para puertas de 3"</t>
  </si>
  <si>
    <t>Bisturí en aluminio retráctil con guía metálica. cuchilla 18mm.</t>
  </si>
  <si>
    <t>Bombillo led 12w</t>
  </si>
  <si>
    <t>Bombillo led 7w</t>
  </si>
  <si>
    <t>Bombillo strober blanco led navidad</t>
  </si>
  <si>
    <t>Boquilla blanca x 2kg</t>
  </si>
  <si>
    <t>Brazo fijo bf-3 altura = 17 cm soporte ancho: 5.5 cm profundidad: 30 cm para silla</t>
  </si>
  <si>
    <t>Brocas metal HSS 1/8</t>
  </si>
  <si>
    <t>Brocas metal HSS 3/16</t>
  </si>
  <si>
    <t>Brocas metal HSS 3/8</t>
  </si>
  <si>
    <t>Brocas metal HSS 5/32</t>
  </si>
  <si>
    <t>Brocas SDS Plus 1/4 paredes y muros</t>
  </si>
  <si>
    <t>Brocas SDS Plus 3/16 paredes y muros</t>
  </si>
  <si>
    <t>Brocas SDS Plus 3/8 paredes y muros</t>
  </si>
  <si>
    <t>Brochas de cerda mona 2"</t>
  </si>
  <si>
    <t>Brochas de cerda mona 4"</t>
  </si>
  <si>
    <t>Brochas de cerda mona 5"</t>
  </si>
  <si>
    <t>Bujes soldados en presión o reducciones 1 1/2" x 1 1/4"</t>
  </si>
  <si>
    <t>Bujes soldados en presión o reducciones 1 1/2" x 1"</t>
  </si>
  <si>
    <t>Bujes soldados en presión o reducciones 1 1/2" x 2"</t>
  </si>
  <si>
    <t xml:space="preserve">Bujes soldados en presión o reducciones 1 1/4" x 1" </t>
  </si>
  <si>
    <t>Bujes soldados en presión o reducciones 1" x 1/2"</t>
  </si>
  <si>
    <t>Bujes soldados en presión o reducciones 1" x 3/4"</t>
  </si>
  <si>
    <t>Bujes soldados en presión o reducciones 2 x 1/2</t>
  </si>
  <si>
    <t>Bujes soldados en presión o reducciones 3 x 2</t>
  </si>
  <si>
    <t>Bujes soldados en presión o reducciones 3/4 x 1/2</t>
  </si>
  <si>
    <t>ROLLO</t>
  </si>
  <si>
    <t>Canaleta 2m piso 60×13 Adhesivo</t>
  </si>
  <si>
    <t>Canaleta plástica 40 x 25 mm x 2m</t>
  </si>
  <si>
    <t>Canastilla para lavaplatos PVC 4"</t>
  </si>
  <si>
    <t>Candados 20 mm</t>
  </si>
  <si>
    <t>Candados 30 mm</t>
  </si>
  <si>
    <t>Candados 70 mm</t>
  </si>
  <si>
    <t>Cemento blanco uso general x 3 kg</t>
  </si>
  <si>
    <t>Cemento gris uso general x 25kg</t>
  </si>
  <si>
    <t>Cepillo drywall</t>
  </si>
  <si>
    <t>Cerradura pomo alcoba satinada / madera</t>
  </si>
  <si>
    <t>Cerradura trampa para archivador metálico con 2 llaves</t>
  </si>
  <si>
    <t>Chazo de drywall 1/2" X 50 unidades</t>
  </si>
  <si>
    <t>Chazo de drywall 3/8" x 50 unidades</t>
  </si>
  <si>
    <t>Chazo plástico 3/8 con tornillo, x 50 unidades</t>
  </si>
  <si>
    <t>Chazo puntilla Nylon de 1/4" x 1/2" X 50 un</t>
  </si>
  <si>
    <t>Cimbra albañil encauchetada</t>
  </si>
  <si>
    <t>Cincel SDS Plus 10"</t>
  </si>
  <si>
    <t>Cinta aislante negra 19mm x 20m</t>
  </si>
  <si>
    <t>Cinta antideslizante fluorescente 50mm x 20 m</t>
  </si>
  <si>
    <t>Cinta de Enmascarar 24 mm x 40 Metros</t>
  </si>
  <si>
    <t>Cinta de Enmascarar 48 mm x 40 Metros</t>
  </si>
  <si>
    <t>Cinta de señalización Peligro No Pase X 100M</t>
  </si>
  <si>
    <t>Cinta doble faz interiores 24mm x 5m</t>
  </si>
  <si>
    <t>Cinta duct tape gris de 2" x 40m</t>
  </si>
  <si>
    <t>Cinta dymo elec 45013 negro sobre blanco 12 mm</t>
  </si>
  <si>
    <t>Cinta malla 45 mts x 50 mm</t>
  </si>
  <si>
    <t>Cinta metálica 30 mts x 50 mm</t>
  </si>
  <si>
    <t>Cinta papel 30 mts x 50 mm</t>
  </si>
  <si>
    <t>Cinta teflón de 3/4 x 50 mts</t>
  </si>
  <si>
    <t>Codo a 90° a presión: 1 1/2"</t>
  </si>
  <si>
    <t>Codo a 90° a presión: 1"</t>
  </si>
  <si>
    <t>Codo a 90° a presión: 1/2"</t>
  </si>
  <si>
    <t>Codo a 90° a presión: 1/4"</t>
  </si>
  <si>
    <t>Codo a 90° a presión: 2"</t>
  </si>
  <si>
    <t>Codo a 90° a presión: 3"</t>
  </si>
  <si>
    <t>Codo a 90° a presión: 3/4"</t>
  </si>
  <si>
    <t>Conector para derivación autodesforre 12-10 AWG * 100 unidades</t>
  </si>
  <si>
    <t>Contactor 25A 220 V Bobina multivoltaje</t>
  </si>
  <si>
    <t>Correderas de 40 cm cajón con rodachina</t>
  </si>
  <si>
    <t>Correderas de 45 cm cajón con rodachina</t>
  </si>
  <si>
    <t>Correderas esferadas telescópicas de 40 cm</t>
  </si>
  <si>
    <t>Correderas esferadas telescópicas de 45 cm</t>
  </si>
  <si>
    <t>Crema para soldar con estaño * 28 gramos</t>
  </si>
  <si>
    <t>Cuchilla para caladora truper CALA-A5</t>
  </si>
  <si>
    <t>Destornillador punta de pala / estrella 1/4, largo del destornillador 6"</t>
  </si>
  <si>
    <t>Destornillador punta de pala / estrella 3/8, largo del destornillador 6"</t>
  </si>
  <si>
    <t>Disco Flap 4-1/2 pulg Grano 60</t>
  </si>
  <si>
    <t>Emulsión Asfáltica Impermeabilizante</t>
  </si>
  <si>
    <t>Escalera Certificada Tipo Tijera 8 Pasos De 2,40 M En Aluminio Tipo Ia De 136 Kg De Resistencia</t>
  </si>
  <si>
    <t>Espátula mango plástico 4"</t>
  </si>
  <si>
    <t>Espátula mango plástico 6"</t>
  </si>
  <si>
    <t>Espátula para drywall 12"</t>
  </si>
  <si>
    <t>Espuma expandible poliuretano x 300ml</t>
  </si>
  <si>
    <t>Flanche galvanizado 20 * 2,40 cal 22</t>
  </si>
  <si>
    <t>Flexometro 5m</t>
  </si>
  <si>
    <t>Fluxómetro mecánico manual</t>
  </si>
  <si>
    <t>Grasa multipropósito de litio * 400Gr</t>
  </si>
  <si>
    <t>Grifería de lavaplatos doble, 8"</t>
  </si>
  <si>
    <t>Grifería lavamanos de mesa push</t>
  </si>
  <si>
    <t>Grifería sanitaria de entrada y salida, doble descarga ahorrador</t>
  </si>
  <si>
    <t>Guante nylon recubiertos en nitrilo talla L</t>
  </si>
  <si>
    <t>Guaya acero galvanizado 1/16"</t>
  </si>
  <si>
    <t>M</t>
  </si>
  <si>
    <t>Hoja de segueta bimetálica de 12" X 18 dientes por pulgada</t>
  </si>
  <si>
    <t>Hojas de repuesto para bisturí de 18mm * 10 piezas</t>
  </si>
  <si>
    <t>Hombre solo 10"</t>
  </si>
  <si>
    <t>Interruptor balancin 15A 3 Pines</t>
  </si>
  <si>
    <t>Interruptor conmutable doble</t>
  </si>
  <si>
    <t>Interruptor conmutable sencillo</t>
  </si>
  <si>
    <t>Interruptor doble</t>
  </si>
  <si>
    <t>Interruptor sencillo</t>
  </si>
  <si>
    <t>Interruptor Switch Balancín Dos Posiciones 4 Patas Con Piloto De 120 Voltios A 20 Amperios</t>
  </si>
  <si>
    <t>Juego de llaves bristol de pulgadas</t>
  </si>
  <si>
    <t>JUEGO</t>
  </si>
  <si>
    <t>Juego de llaves bristol milimétricas</t>
  </si>
  <si>
    <t>Kit Cilindro Propano 14.1 Oz Antorcha Para Propano</t>
  </si>
  <si>
    <t>Kit Pintura para Tableros Marcador Borrable Blanco 473ml</t>
  </si>
  <si>
    <t>Lámina acrílico transparente 4mm de 90cm*120cm</t>
  </si>
  <si>
    <t>Lámina drywall 1/2" x 1,22 x 2,44 m</t>
  </si>
  <si>
    <t>Lija de agua N°120 pliego</t>
  </si>
  <si>
    <t>Lija de agua N°80 pliego</t>
  </si>
  <si>
    <t>Limpiador PVC 1/4 galón</t>
  </si>
  <si>
    <t>Linterna Recargable 18 Leds</t>
  </si>
  <si>
    <t>Llanta para carretilla antipinchazo negra 400-8 superior</t>
  </si>
  <si>
    <t>Llave jardín 1/2 pulgada (1,27 cm diámetro entrada) x 3/4 pulgada (1,90 cm) en bronce</t>
  </si>
  <si>
    <t>Luminaria LED de emergencia con botón de prueba e indicador de carga. R1</t>
  </si>
  <si>
    <t>Luminaria panel led 30*30 luz blanca 24w de incrustar</t>
  </si>
  <si>
    <t>Mascara de soldar fotosensible</t>
  </si>
  <si>
    <t>Masilla para juntas de planchas de yeso para texturizar superficies</t>
  </si>
  <si>
    <t>Mazo de Goma 16 Oz</t>
  </si>
  <si>
    <t>Nivel láser autonivelante 15 m</t>
  </si>
  <si>
    <t>Panel led 12w redondo incrustar luz blanca</t>
  </si>
  <si>
    <t>Panel led 18w redondo incrustar luz blanca</t>
  </si>
  <si>
    <t>Panel led 48w 0.30x1,20 cm</t>
  </si>
  <si>
    <t>Panel led 48w 60x60 cm</t>
  </si>
  <si>
    <t>Parales base 6 2-1/2 x 1 - 1/4 pg 0.38 x 2.44 mts</t>
  </si>
  <si>
    <t>Pegante cerámico 25kilos</t>
  </si>
  <si>
    <t>Pegante instantáneo súper adhesivo 5gr</t>
  </si>
  <si>
    <t>Pegantes Sintético Súper Adhesivo Tipo Bóxer. Botella X 750 Cc</t>
  </si>
  <si>
    <t>Película antisolar con filtro Uv 25% 1,50m ancho x 50 m largo</t>
  </si>
  <si>
    <t>Película Sandblasting – Frosted 1,50m ancho x 50 m largo</t>
  </si>
  <si>
    <t>Perros galvanizados de 1/8”. Presentación paquete por 4 unidades</t>
  </si>
  <si>
    <t>Pila recargable AA. Presentación set de 2 unidades</t>
  </si>
  <si>
    <t>Pila recargable AAA. Presentación set de 2 unidades</t>
  </si>
  <si>
    <t>Pintura aerosol 400ml / color a elegir</t>
  </si>
  <si>
    <t>Pintura esmalte color a elegir</t>
  </si>
  <si>
    <t>Pintura para demarcación tráfico color a elegir</t>
  </si>
  <si>
    <t>Pintura reflectiva de aluminio para protección de cubiertas 16 Kg</t>
  </si>
  <si>
    <t>CUÑETE</t>
  </si>
  <si>
    <t>Pintura vinilo tipo 1 color a elegir</t>
  </si>
  <si>
    <t>Pintura vinilo tipo 1 galón color a elegir</t>
  </si>
  <si>
    <t>Pinza pico de loro 12"</t>
  </si>
  <si>
    <t>Pirlan remate para escalera color crudo x 6m</t>
  </si>
  <si>
    <t>CAJA</t>
  </si>
  <si>
    <t>Pistola de calafateo acero 9 pulgadas, industrial</t>
  </si>
  <si>
    <t>Porta lámpara de caucho socket porta bombillo intemperie</t>
  </si>
  <si>
    <t>Portacandado galvanizado de 2 ½”</t>
  </si>
  <si>
    <t>Punta estrella 3 1/2"</t>
  </si>
  <si>
    <t>Puntas estrella de 2"</t>
  </si>
  <si>
    <t>Reflector led 100w, color luz a elegir</t>
  </si>
  <si>
    <t>Rejilla plástica para ventilación 20 x 20</t>
  </si>
  <si>
    <t>Rejilla plástica para ventilación 30 x 30</t>
  </si>
  <si>
    <t>Rejilla tradicional 3 x 1/2"</t>
  </si>
  <si>
    <t>Rejilla tradicional 3 x 2"</t>
  </si>
  <si>
    <t>Relevo 10 A - 250 V - Bobina 110 v</t>
  </si>
  <si>
    <t>Relevo Electromecánico De 11 Pines Con Bobina De 120 Voltios A 10 Amperios</t>
  </si>
  <si>
    <t>Remache pop 1/8 corto X 500 unidades</t>
  </si>
  <si>
    <t>Remache pop 5/32 corto X 500 unidades</t>
  </si>
  <si>
    <t>Rodillos antigoteo 9"</t>
  </si>
  <si>
    <t>Rodillos epóxido 9"</t>
  </si>
  <si>
    <t>Rollo polisombra al 80% 4 x50mts</t>
  </si>
  <si>
    <t xml:space="preserve">Sifón botella para lavamanos PVC </t>
  </si>
  <si>
    <t>Sifón flexible PVC</t>
  </si>
  <si>
    <t>Silicona transparente en tubo anti-hongo 11onz</t>
  </si>
  <si>
    <t>Socket T8 HTB x 100 unidades</t>
  </si>
  <si>
    <t>Soda caustica</t>
  </si>
  <si>
    <t>Kg</t>
  </si>
  <si>
    <t>Soldadura para PVC 1/8 galón</t>
  </si>
  <si>
    <t>Suministro e instalación vidrio en 5mm</t>
  </si>
  <si>
    <t>M2</t>
  </si>
  <si>
    <t>Switch balancín 4 patas 2 posiciones 20Amp</t>
  </si>
  <si>
    <t>Switch balancín de dos posiciones 10A.</t>
  </si>
  <si>
    <t>Tapa plástica para registros 20 x 20</t>
  </si>
  <si>
    <t>Tapón presión roscado 1" PVC</t>
  </si>
  <si>
    <t>Tapón presión roscado 1/2" PVC</t>
  </si>
  <si>
    <t>Tapón presión roscado 3/4" PVC</t>
  </si>
  <si>
    <t>Tapón presión soldado 1" PVC</t>
  </si>
  <si>
    <t>Tapón presión soldado 1/2" PVC</t>
  </si>
  <si>
    <t>Tapón presión soldado 3/4" PVC</t>
  </si>
  <si>
    <t>Tee de presión En PVC De 1 1/2"</t>
  </si>
  <si>
    <t>Tee de presión en PVC De 1"</t>
  </si>
  <si>
    <t>Tee De Presión En PVC De 2"</t>
  </si>
  <si>
    <t>Tee De Presión En PVC De 4"</t>
  </si>
  <si>
    <t>Tejas de zinc de 3.05 mts x 0.80 mts calibres 34</t>
  </si>
  <si>
    <t>Tela poliéster 10m2 30 gramos/m2</t>
  </si>
  <si>
    <t>Thinner</t>
  </si>
  <si>
    <t>Toma blanca con polo a tierra</t>
  </si>
  <si>
    <t>Toma exterior intemperie</t>
  </si>
  <si>
    <t>Toma naranja con polo a tierra</t>
  </si>
  <si>
    <t xml:space="preserve">Tope Media Luna 3/16Pg </t>
  </si>
  <si>
    <t>Tornillo estructura drywall  0.9 mm X 100 unidades</t>
  </si>
  <si>
    <t>Tornillo estructura framer 7X7/16 1.9 mm X 100 unidades</t>
  </si>
  <si>
    <t>Tornillo estructura punta broca 1.9 x 100 unidades</t>
  </si>
  <si>
    <t>Tornillo lamina drywall 6x1" X 100 unidades</t>
  </si>
  <si>
    <t>Trampa cajón - archivador completo de 16 x 19 mm x 600 mm de largo</t>
  </si>
  <si>
    <t>Troquel para toma doble 100 mm</t>
  </si>
  <si>
    <t>Tubo led 18W 120cm t8 luz fría, conexión a un lateral</t>
  </si>
  <si>
    <t>Tubo led 9W t8 60 cm luz fría, conexión a un lateral</t>
  </si>
  <si>
    <t>Tubo presión en PVC 1 1/2"</t>
  </si>
  <si>
    <t>Tubo presión en PVC 1" RDE 21</t>
  </si>
  <si>
    <t>Tubo presión en PVC 1/2"</t>
  </si>
  <si>
    <t>Tubo presión en PVC 1/4"</t>
  </si>
  <si>
    <t>Tubo presión en PVC 2"</t>
  </si>
  <si>
    <t>Tubo presión en PVC 3"</t>
  </si>
  <si>
    <t>Tubo presión en PVC 3/4"</t>
  </si>
  <si>
    <t>Tubo presión en PVC 4"</t>
  </si>
  <si>
    <t>Unión deslizable de 1"</t>
  </si>
  <si>
    <t>Unión deslizable de 1/2"</t>
  </si>
  <si>
    <t>Unión deslizable de 3/4"</t>
  </si>
  <si>
    <t>Unión presión lisa 1 1/2"</t>
  </si>
  <si>
    <t>Unión presión lisa 1"</t>
  </si>
  <si>
    <t>Unión presión lisa 1/2"</t>
  </si>
  <si>
    <t>Unión presión lisa 1/4</t>
  </si>
  <si>
    <t>Unión presión lisa 2"</t>
  </si>
  <si>
    <t>Unión presión lisa 3"</t>
  </si>
  <si>
    <t>Unión presión lisa 3/4</t>
  </si>
  <si>
    <t>Unión presión lisa 4</t>
  </si>
  <si>
    <t>Universal PVC 1 1/2"</t>
  </si>
  <si>
    <t>Universal PVC 1"</t>
  </si>
  <si>
    <t>Universal PVC 1/2"</t>
  </si>
  <si>
    <t>Universal PVC 2"</t>
  </si>
  <si>
    <t>Universal PVC 3"</t>
  </si>
  <si>
    <t>Universal PVC 4"</t>
  </si>
  <si>
    <t>Válvula antivandálica empotrar tipo push para orinal</t>
  </si>
  <si>
    <t>Válvula antivandálica empotrar tipo push para sanitario</t>
  </si>
  <si>
    <t>Válvula de bola liso PVC  1"</t>
  </si>
  <si>
    <t>Válvula de bola liso PVC  1/2"</t>
  </si>
  <si>
    <t>Válvula de bola liso PVC  2"</t>
  </si>
  <si>
    <t>Válvula de bola roscada PVC  1"</t>
  </si>
  <si>
    <t>Válvula de bola roscada PVC  1/2"</t>
  </si>
  <si>
    <t>Válvula de bola roscada PVC  2"</t>
  </si>
  <si>
    <t>Válvula entrada hidrost./master universal</t>
  </si>
  <si>
    <t>Válvulas de entrada y salida de agua para sanitario PVC</t>
  </si>
  <si>
    <t>Vigueta 1-1/2 x 3/4-pulg x 0.38mm x 2.44m</t>
  </si>
  <si>
    <t>Yeso blanco x 5kg</t>
  </si>
  <si>
    <r>
      <t xml:space="preserve">SUMATORIA TOTAL PRECIOS UNITARIOS IVA INCLUIDO </t>
    </r>
    <r>
      <rPr>
        <b/>
        <sz val="10"/>
        <color rgb="FFFF0000"/>
        <rFont val="Arial"/>
        <family val="2"/>
      </rPr>
      <t>(Nota 4)</t>
    </r>
  </si>
  <si>
    <t>La presente cotización:</t>
  </si>
  <si>
    <t xml:space="preserve">LOS DATOS PROPORCIONADOS SERÁN TRATADOS DE ACUERDO A LA POLÍTICA DE TRATAMIENTO DE DATOS PERSONALES DEL ICBF Y A LA LEY 1581 DE 2012                                                                                                                                                        </t>
  </si>
  <si>
    <t>Galón</t>
  </si>
  <si>
    <t>OCULTAR ESTA HOJA ANTES DE ENVIAR AL MERCADO</t>
  </si>
  <si>
    <t>Cálculos para determinar el tamaño empresarial</t>
  </si>
  <si>
    <t>UVT debe corresponder al último año que se solicita información finanicera.</t>
  </si>
  <si>
    <t>Resolución conjunta número 2225 de 2019 MinCIT - Artículo 1°</t>
  </si>
  <si>
    <t>Decreto 957 de 2019</t>
  </si>
  <si>
    <t>Manufacturero</t>
  </si>
  <si>
    <t>Servicio</t>
  </si>
  <si>
    <t>Microempresa</t>
  </si>
  <si>
    <t>Pequeña empresa</t>
  </si>
  <si>
    <t>Mediana empresa</t>
  </si>
  <si>
    <t xml:space="preserve">Gran empresa </t>
  </si>
  <si>
    <r>
      <t xml:space="preserve">Resolución conjunta número 2225 de 2019 - Artículo 3°. </t>
    </r>
    <r>
      <rPr>
        <sz val="8"/>
        <color theme="1"/>
        <rFont val="Arial"/>
        <family val="2"/>
      </rPr>
      <t>Correspondencia de los sectores. Para efectos de determinar cuál es el rango de tamaño aplicable por actividad económica, considérese la siguiente correspondencia, de acuerdo con lo dispuesto en el parágrafo 4° del artículo 2.2.1.13.2.2 del Decreto número 1074 de 2015, así:</t>
    </r>
  </si>
  <si>
    <t>CIIU SIN LETRA</t>
  </si>
  <si>
    <t>Descripción Clasificación Industrial Internacional Uniforme Versión 4 A.C</t>
  </si>
  <si>
    <t>Sector</t>
  </si>
  <si>
    <r>
      <t>Cultivo de cereales (excepto arroz), legumbres y semillas oleaginosas</t>
    </r>
    <r>
      <rPr>
        <b/>
        <sz val="8"/>
        <rFont val="Arial"/>
        <family val="2"/>
      </rPr>
      <t xml:space="preserve"> </t>
    </r>
  </si>
  <si>
    <r>
      <t>Cultivo de arroz</t>
    </r>
    <r>
      <rPr>
        <b/>
        <sz val="8"/>
        <rFont val="Arial"/>
        <family val="2"/>
      </rPr>
      <t xml:space="preserve"> </t>
    </r>
  </si>
  <si>
    <r>
      <t>Cultivo de hortalizas, raíces y tubérculos</t>
    </r>
    <r>
      <rPr>
        <b/>
        <sz val="8"/>
        <rFont val="Arial"/>
        <family val="2"/>
      </rPr>
      <t xml:space="preserve"> </t>
    </r>
  </si>
  <si>
    <r>
      <t>Cultivo de tabaco</t>
    </r>
    <r>
      <rPr>
        <b/>
        <sz val="8"/>
        <rFont val="Arial"/>
        <family val="2"/>
      </rPr>
      <t xml:space="preserve"> </t>
    </r>
  </si>
  <si>
    <r>
      <t>Cultivo de plantas textiles</t>
    </r>
    <r>
      <rPr>
        <b/>
        <sz val="8"/>
        <rFont val="Arial"/>
        <family val="2"/>
      </rPr>
      <t xml:space="preserve"> </t>
    </r>
  </si>
  <si>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</si>
  <si>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</si>
  <si>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</si>
  <si>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</si>
  <si>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</si>
  <si>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</si>
  <si>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</si>
  <si>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</si>
  <si>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 xml:space="preserve">Cultivo de especias y de plantas aromáticas y medicinales </t>
  </si>
  <si>
    <t>Otros cultivos permanentes n.c.p.</t>
  </si>
  <si>
    <t xml:space="preserve">Propagación de plantas (actividades de los viveros, excepto viveros forestales) </t>
  </si>
  <si>
    <t>Cría de ganado bovino y bufalino</t>
  </si>
  <si>
    <t xml:space="preserve">Cría de caballos y otros equinos </t>
  </si>
  <si>
    <t xml:space="preserve">Cría de ovejas y cabras </t>
  </si>
  <si>
    <t>Cría de ganado porcino</t>
  </si>
  <si>
    <t>Cría de aves de corral</t>
  </si>
  <si>
    <t>Cría de otros animales n.c.p.</t>
  </si>
  <si>
    <t xml:space="preserve">Explotación mixta (agrícola y pecuaria) </t>
  </si>
  <si>
    <t xml:space="preserve">Actividades de apoyo a la agricultura </t>
  </si>
  <si>
    <t>Actividades de apoyo a la ganadería</t>
  </si>
  <si>
    <t xml:space="preserve">Actividades posteriores a la cosecha </t>
  </si>
  <si>
    <t xml:space="preserve">Tratamiento de semillas para propagación </t>
  </si>
  <si>
    <t xml:space="preserve">Caza ordinaria y mediante trampas y actividades de servicios conexas </t>
  </si>
  <si>
    <t>Silvicultura y otras actividades forestales</t>
  </si>
  <si>
    <t xml:space="preserve">Extracción de madera </t>
  </si>
  <si>
    <t>Recolección de productos forestales diferentes a la madera</t>
  </si>
  <si>
    <t xml:space="preserve">Servicios de apoyo a la silvicultura </t>
  </si>
  <si>
    <t xml:space="preserve">Pesca marítima </t>
  </si>
  <si>
    <t xml:space="preserve">Pesca de agua dulce </t>
  </si>
  <si>
    <t xml:space="preserve">Acuicultura marítima </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</si>
  <si>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</si>
  <si>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</si>
  <si>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</si>
  <si>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</si>
  <si>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</si>
  <si>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</si>
  <si>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</si>
  <si>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</si>
  <si>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</si>
  <si>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</si>
  <si>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</si>
  <si>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</si>
  <si>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</si>
  <si>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</si>
  <si>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</si>
  <si>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</si>
  <si>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</si>
  <si>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</si>
  <si>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</si>
  <si>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</si>
  <si>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</si>
  <si>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</si>
  <si>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</si>
  <si>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</si>
  <si>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</si>
  <si>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</si>
  <si>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</si>
  <si>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</si>
  <si>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</si>
  <si>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</si>
  <si>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</si>
  <si>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</si>
  <si>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</si>
  <si>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</si>
  <si>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</si>
  <si>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</si>
  <si>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</si>
  <si>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</si>
  <si>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</si>
  <si>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</si>
  <si>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</si>
  <si>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</si>
  <si>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</si>
  <si>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</si>
  <si>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</si>
  <si>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</si>
  <si>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</si>
  <si>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</si>
  <si>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</si>
  <si>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</si>
  <si>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</si>
  <si>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</si>
  <si>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</si>
  <si>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</si>
  <si>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</si>
  <si>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</si>
  <si>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</si>
  <si>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</si>
  <si>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</si>
  <si>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</si>
  <si>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</si>
  <si>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</si>
  <si>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</si>
  <si>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</si>
  <si>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</si>
  <si>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</si>
  <si>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</si>
  <si>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</si>
  <si>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 xml:space="preserve">Producción de copias a partir de grabaciones originales </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</si>
  <si>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</si>
  <si>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</si>
  <si>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</si>
  <si>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</si>
  <si>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</si>
  <si>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</si>
  <si>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</si>
  <si>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</si>
  <si>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</si>
  <si>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</si>
  <si>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</si>
  <si>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</si>
  <si>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</si>
  <si>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</si>
  <si>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</si>
  <si>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</si>
  <si>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</si>
  <si>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</si>
  <si>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</si>
  <si>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</si>
  <si>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</si>
  <si>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</si>
  <si>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</si>
  <si>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</si>
  <si>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</si>
  <si>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</si>
  <si>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</si>
  <si>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</si>
  <si>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</si>
  <si>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</si>
  <si>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 xml:space="preserve">Fundición de metales no ferrosos </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</si>
  <si>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</si>
  <si>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</si>
  <si>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</si>
  <si>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</si>
  <si>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</si>
  <si>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</si>
  <si>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</si>
  <si>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</si>
  <si>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</si>
  <si>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</si>
  <si>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</si>
  <si>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</si>
  <si>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</si>
  <si>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</si>
  <si>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</si>
  <si>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</si>
  <si>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</si>
  <si>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</si>
  <si>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</si>
  <si>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</si>
  <si>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</si>
  <si>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</si>
  <si>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</si>
  <si>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</si>
  <si>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</si>
  <si>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</si>
  <si>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</si>
  <si>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</si>
  <si>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</si>
  <si>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</si>
  <si>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</si>
  <si>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</si>
  <si>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</si>
  <si>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</si>
  <si>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</si>
  <si>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</si>
  <si>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</si>
  <si>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</si>
  <si>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</si>
  <si>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</si>
  <si>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</si>
  <si>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</si>
  <si>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 xml:space="preserve">Fabricación de carrocerías para vehículos automotores; fabricación de remolques y semirremolques </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</si>
  <si>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</si>
  <si>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</si>
  <si>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</si>
  <si>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</si>
  <si>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</si>
  <si>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vehículos militares de combate</t>
  </si>
  <si>
    <t>Fabricación de motocicletas</t>
  </si>
  <si>
    <t>Fabricación de bicicletas y de sillas de ruedas para personas con discapacidad</t>
  </si>
  <si>
    <t>Fabricación de otros tipos de equipo de transporte n.c.p.</t>
  </si>
  <si>
    <t xml:space="preserve">Fabricación de muebles </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</si>
  <si>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</si>
  <si>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</si>
  <si>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</si>
  <si>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</si>
  <si>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</si>
  <si>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</si>
  <si>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</si>
  <si>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</si>
  <si>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</si>
  <si>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</si>
  <si>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</si>
  <si>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</si>
  <si>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</si>
  <si>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 xml:space="preserve">Instalación especializada de maquinaria y equipo industrial </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</si>
  <si>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</si>
  <si>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</si>
  <si>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</si>
  <si>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</si>
  <si>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</si>
  <si>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</si>
  <si>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</si>
  <si>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</si>
  <si>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</si>
  <si>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</si>
  <si>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</si>
  <si>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</si>
  <si>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</si>
  <si>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</si>
  <si>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</si>
  <si>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</si>
  <si>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</si>
  <si>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</si>
  <si>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</si>
  <si>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</si>
  <si>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</si>
  <si>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</si>
  <si>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</si>
  <si>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</si>
  <si>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</si>
  <si>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</si>
  <si>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</si>
  <si>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</si>
  <si>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</si>
  <si>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</si>
  <si>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</si>
  <si>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</si>
  <si>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</si>
  <si>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</si>
  <si>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</si>
  <si>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</si>
  <si>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</si>
  <si>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</si>
  <si>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</si>
  <si>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</si>
  <si>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</si>
  <si>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</si>
  <si>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</si>
  <si>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</si>
  <si>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</si>
  <si>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</si>
  <si>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</si>
  <si>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</si>
  <si>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</si>
  <si>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</si>
  <si>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</si>
  <si>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</si>
  <si>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</si>
  <si>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</si>
  <si>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</si>
  <si>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</si>
  <si>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</si>
  <si>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</si>
  <si>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</si>
  <si>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</si>
  <si>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</si>
  <si>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</si>
  <si>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</si>
  <si>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</si>
  <si>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</si>
  <si>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</si>
  <si>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</si>
  <si>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</si>
  <si>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</si>
  <si>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</si>
  <si>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</si>
  <si>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 xml:space="preserve">Comercio al por menor de artículos deportivos, en establecimientos especializados </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</si>
  <si>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</si>
  <si>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</si>
  <si>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</si>
  <si>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</si>
  <si>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</si>
  <si>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</si>
  <si>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</si>
  <si>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</si>
  <si>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</si>
  <si>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</si>
  <si>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</si>
  <si>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</si>
  <si>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</si>
  <si>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 xml:space="preserve">Transporte férreo de carga </t>
  </si>
  <si>
    <t>Transporte de pasajeros</t>
  </si>
  <si>
    <t>Transporte mixto</t>
  </si>
  <si>
    <t>Transporte de carga por carretera</t>
  </si>
  <si>
    <t>Transporte por tuberías</t>
  </si>
  <si>
    <t xml:space="preserve">Transporte de pasajeros marítimo y de cabotaje </t>
  </si>
  <si>
    <t xml:space="preserve">Transporte de carga marítimo y de cabotaje </t>
  </si>
  <si>
    <t>Transporte fluvial de pasajeros</t>
  </si>
  <si>
    <t>Transporte fluvial de carga</t>
  </si>
  <si>
    <t xml:space="preserve">Transporte aéreo nacional de pasajeros </t>
  </si>
  <si>
    <t xml:space="preserve">Transporte aéreo internacional de pasajeros </t>
  </si>
  <si>
    <t xml:space="preserve">Transporte aéreo nacional de carga </t>
  </si>
  <si>
    <t xml:space="preserve">Transporte aéreo internacional de carga </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</si>
  <si>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</si>
  <si>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</si>
  <si>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</si>
  <si>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</si>
  <si>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</si>
  <si>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</si>
  <si>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</si>
  <si>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</si>
  <si>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 xml:space="preserve">Alojamiento en hoteles </t>
  </si>
  <si>
    <t>Alojamiento en apartahoteles</t>
  </si>
  <si>
    <t xml:space="preserve">Alojamiento en centros vacacionales </t>
  </si>
  <si>
    <t>Alojamiento rural</t>
  </si>
  <si>
    <t>Otros tipos de alojamientos para visitantes</t>
  </si>
  <si>
    <t>Actividades de zonas de camping y parques para vehículos recreacionales</t>
  </si>
  <si>
    <t xml:space="preserve">Servicio por horas </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</si>
  <si>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</si>
  <si>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</si>
  <si>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</si>
  <si>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</si>
  <si>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</si>
  <si>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</si>
  <si>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</si>
  <si>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</si>
  <si>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</si>
  <si>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</si>
  <si>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</si>
  <si>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</si>
  <si>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r>
      <t>Edición de programas de informática (</t>
    </r>
    <r>
      <rPr>
        <i/>
        <sz val="8"/>
        <rFont val="Arial"/>
        <family val="2"/>
      </rPr>
      <t>software</t>
    </r>
    <r>
      <rPr>
        <sz val="8"/>
        <rFont val="Arial"/>
        <family val="2"/>
      </rPr>
      <t>)</t>
    </r>
  </si>
  <si>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</si>
  <si>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</si>
  <si>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</si>
  <si>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</si>
  <si>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</si>
  <si>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</si>
  <si>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</si>
  <si>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</si>
  <si>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</si>
  <si>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</si>
  <si>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</si>
  <si>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</si>
  <si>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</si>
  <si>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</si>
  <si>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r>
      <t>Procesamiento de datos, alojamiento (</t>
    </r>
    <r>
      <rPr>
        <i/>
        <sz val="8"/>
        <rFont val="Arial"/>
        <family val="2"/>
      </rPr>
      <t>hosting</t>
    </r>
    <r>
      <rPr>
        <sz val="8"/>
        <rFont val="Arial"/>
        <family val="2"/>
      </rPr>
      <t>) y actividades relacionadas</t>
    </r>
  </si>
  <si>
    <t>Portales web</t>
  </si>
  <si>
    <t>Actividades de agencias de noticias</t>
  </si>
  <si>
    <t>Otras actividades de servicio de información n.c.p.</t>
  </si>
  <si>
    <t>Banco Central</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</si>
  <si>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</si>
  <si>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</si>
  <si>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</si>
  <si>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</si>
  <si>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</si>
  <si>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</si>
  <si>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</si>
  <si>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</si>
  <si>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</si>
  <si>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r>
      <t xml:space="preserve">Actividades de compra de cartera o </t>
    </r>
    <r>
      <rPr>
        <i/>
        <sz val="8"/>
        <rFont val="Arial"/>
        <family val="2"/>
      </rPr>
      <t>factoring</t>
    </r>
  </si>
  <si>
    <t>Otras actividades de distribución de fondos</t>
  </si>
  <si>
    <t>Instituciones especiales oficiales</t>
  </si>
  <si>
    <t>Otras actividades de servicio financiero, excepto las de seguros y pensiones n.c.p.</t>
  </si>
  <si>
    <t xml:space="preserve">Seguros generales </t>
  </si>
  <si>
    <t>Seguros de vida</t>
  </si>
  <si>
    <t>Reaseguros</t>
  </si>
  <si>
    <t>Capitalización</t>
  </si>
  <si>
    <t>Servicios de seguros sociales de salud</t>
  </si>
  <si>
    <t>Servicios de seguros sociales de riesgos profesionales</t>
  </si>
  <si>
    <t>Régimen de prima media con prestación definida (RPM)</t>
  </si>
  <si>
    <t>Régimen de ahorro individual (RAI)</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</si>
  <si>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</si>
  <si>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</si>
  <si>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</si>
  <si>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</si>
  <si>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</si>
  <si>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</si>
  <si>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</si>
  <si>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</si>
  <si>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</si>
  <si>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</si>
  <si>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 xml:space="preserve">Actividades inmobiliarias realizadas a cambio de una retribución o por contrata </t>
  </si>
  <si>
    <t>Actividades jurídicas</t>
  </si>
  <si>
    <t>Actividades de contabilidad, teneduría de libros, auditoría financiera y asesoría tributaria</t>
  </si>
  <si>
    <t>Actividades de administración empresarial</t>
  </si>
  <si>
    <t>Actividades de consultaría de gestión</t>
  </si>
  <si>
    <t>Actividades de arquitectura e ingeniería y otras actividades conexas de consultoría técnica</t>
  </si>
  <si>
    <t>Ensayos y análisis técnicos</t>
  </si>
  <si>
    <t xml:space="preserve">Investigaciones y desarrollo experimental en el campo de las ciencias naturales y la ingeniería </t>
  </si>
  <si>
    <t>Investigaciones y desarrollo experimental en el campo de las ciencias sociales y las humanidades</t>
  </si>
  <si>
    <t>Publicidad</t>
  </si>
  <si>
    <t>Estudios de mercado y realización de encuestas de opinión pública</t>
  </si>
  <si>
    <t xml:space="preserve">Actividades especializadas de diseño </t>
  </si>
  <si>
    <t>Actividades de fotografía</t>
  </si>
  <si>
    <t>Otras actividades profesionales, científicas y técnicas n.c.p.</t>
  </si>
  <si>
    <t>Actividades veterinarias</t>
  </si>
  <si>
    <t>Alquiler y arrendamiento de vehículos automotores</t>
  </si>
  <si>
    <t>Alquiler y arrendamiento de equipo recreativo y deportivo</t>
  </si>
  <si>
    <t xml:space="preserve">Alquiler de videos y discos </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</si>
  <si>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</si>
  <si>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</si>
  <si>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</si>
  <si>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</si>
  <si>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</si>
  <si>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</si>
  <si>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</si>
  <si>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</si>
  <si>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</si>
  <si>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</si>
  <si>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</si>
  <si>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</si>
  <si>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</si>
  <si>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</si>
  <si>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</si>
  <si>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</si>
  <si>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</si>
  <si>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</si>
  <si>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</si>
  <si>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</si>
  <si>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</si>
  <si>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</si>
  <si>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</si>
  <si>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</si>
  <si>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</si>
  <si>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 xml:space="preserve">Regulación de las actividades de organismos que prestan servicios de salud, educativos, culturales y otros servicios sociales, excepto servicios de seguridad social </t>
  </si>
  <si>
    <t>Actividades reguladoras y facilitadoras de la actividad económica</t>
  </si>
  <si>
    <t>Actividades de los otros órganos de control</t>
  </si>
  <si>
    <t xml:space="preserve">Relaciones exteriores </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</si>
  <si>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</si>
  <si>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</si>
  <si>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</si>
  <si>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</si>
  <si>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</si>
  <si>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</si>
  <si>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</si>
  <si>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 xml:space="preserve">Educación básica secundaria </t>
  </si>
  <si>
    <t>Educación media académica</t>
  </si>
  <si>
    <t>Educación media técnica y de formación laboral</t>
  </si>
  <si>
    <t xml:space="preserve">Establecimientos que combinan diferentes niveles de educación </t>
  </si>
  <si>
    <t>Educación técnica profesional</t>
  </si>
  <si>
    <t>Educación tecnológica</t>
  </si>
  <si>
    <t>Educación de instituciones universitarias o de escuelas tecnológicas</t>
  </si>
  <si>
    <t>Educación de universidades</t>
  </si>
  <si>
    <t xml:space="preserve">Formación académica no formal </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</si>
  <si>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</si>
  <si>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</si>
  <si>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</si>
  <si>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</si>
  <si>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</si>
  <si>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</si>
  <si>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</si>
  <si>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</si>
  <si>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</si>
  <si>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</si>
  <si>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</si>
  <si>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</si>
  <si>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</si>
  <si>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</si>
  <si>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</si>
  <si>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</si>
  <si>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</si>
  <si>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</si>
  <si>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</si>
  <si>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</si>
  <si>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</si>
  <si>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</si>
  <si>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</si>
  <si>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</si>
  <si>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</si>
  <si>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</si>
  <si>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</si>
  <si>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</si>
  <si>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</si>
  <si>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</si>
  <si>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</si>
  <si>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</si>
  <si>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</si>
  <si>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</si>
  <si>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</si>
  <si>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</si>
  <si>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</si>
  <si>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</si>
  <si>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</si>
  <si>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</si>
  <si>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</si>
  <si>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</si>
  <si>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 xml:space="preserve">Mantenimiento y reparación de aparatos y equipos domésticos y de jardinería </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</si>
  <si>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</si>
  <si>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</si>
  <si>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</si>
  <si>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</si>
  <si>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</si>
  <si>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</si>
  <si>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</si>
  <si>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</si>
  <si>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</si>
  <si>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</si>
  <si>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Actividades de organizaciones y entidades extraterritoriales</t>
  </si>
  <si>
    <t>Suministro de elementos, materiales, herramientas de ferretería e instalación de vidrios, necesarios para el mantenimiento de las instalaciones e inmuebles a cargo de la sede de la Dirección General del Instituto Colombiano de Bienestar Familiar (ICBF).</t>
  </si>
  <si>
    <t>Diciembre 31 de 2025</t>
  </si>
  <si>
    <t>Tamaño</t>
  </si>
  <si>
    <t>Número de documento</t>
  </si>
  <si>
    <t xml:space="preserve">Abrazadera grapa metálica 1 1/2" </t>
  </si>
  <si>
    <t>Abrazadera grapa metálica 1"</t>
  </si>
  <si>
    <t>Abrazadera grapa metálica 1/2"</t>
  </si>
  <si>
    <t>Abrazadera grapa metálica 5/8"</t>
  </si>
  <si>
    <t>Breaker bipolar de 2*20 A</t>
  </si>
  <si>
    <t>Breaker bipolar de 2*30 A</t>
  </si>
  <si>
    <t>Breaker monopolar 20A</t>
  </si>
  <si>
    <t>Breaker monopolar 30A</t>
  </si>
  <si>
    <t>Breaker tripolar de 3*20 A</t>
  </si>
  <si>
    <t>Breaker tripolar de 3*30 A</t>
  </si>
  <si>
    <t>Breaker tripolar de 3*40 A</t>
  </si>
  <si>
    <t>Brocas metal HSS 1/4</t>
  </si>
  <si>
    <t xml:space="preserve">Cable 7 hilos cobre N° 8 * 100m </t>
  </si>
  <si>
    <t xml:space="preserve">Cable trenzado cobre 3 x 12 azul x 100m </t>
  </si>
  <si>
    <t>Cable trenzado cobre 3 x 12 rojo x 100m cobre</t>
  </si>
  <si>
    <t>Canales base 6 2-1/2 x pg x 0.38 x 2.44 mts</t>
  </si>
  <si>
    <t>Canaleta metálica 100 x 40 mm X 2m</t>
  </si>
  <si>
    <t>Cerrojos dobles satinado (chapa estilo tejo)</t>
  </si>
  <si>
    <t>Chazo expansión metálico de 3/8" X 1 ½ “ x  50 unidades</t>
  </si>
  <si>
    <t>Chazo expansivo metálico de 5/16*1 1/4” x 50 unidades</t>
  </si>
  <si>
    <t>Cierra puertas hidráulicas ajustables 65 a 80kg</t>
  </si>
  <si>
    <t>Discos abrasivos de corte fino de 4 1/2"</t>
  </si>
  <si>
    <t>Discos abrasivos para metal pequeños 4 1/2"</t>
  </si>
  <si>
    <t>Discos diamantados de 4,5"</t>
  </si>
  <si>
    <t>Disolvente Xilol industrial x 3 Litros</t>
  </si>
  <si>
    <t>Fotocelda alumbrada con base metal</t>
  </si>
  <si>
    <t>Impermeabilizante para cubiertas y terrazas galón</t>
  </si>
  <si>
    <t>Lija de agua N°180 pliego</t>
  </si>
  <si>
    <t>Manguera espiral para cable 1/2'' 12mm x 5m, negra</t>
  </si>
  <si>
    <t>Panel led 12w 1*17 de incrustar luz blanca</t>
  </si>
  <si>
    <t xml:space="preserve">Pintura acrílica para exteriores de alto desempeño, tipo recubrimiento impermeabilizante de máxima resistencia a la intemperie, rayos UV y humedad. Debe poseer propiedades elásticas para prevenir microfisuras y protección antihongos, color a elegir </t>
  </si>
  <si>
    <t>Piso – pared blanca 20,5 * 20,5 (caja * 1,51m)</t>
  </si>
  <si>
    <t>Rodillos felpa alta densidad 2"</t>
  </si>
  <si>
    <t>Rodillos felpa alta densidad 4"</t>
  </si>
  <si>
    <t xml:space="preserve">Rodillos felpa alta densidad 6" </t>
  </si>
  <si>
    <t>Rueda negro 2pulgadas Poliuretano espigo liso 5/16 de pulgada, capacidad.35 kilogramos para silla</t>
  </si>
  <si>
    <t>Sanitario porcelana blanca, línea económica doble descarga</t>
  </si>
  <si>
    <t>Sanitario porcelana blanca, línea institucional para fluxómetro</t>
  </si>
  <si>
    <t>Sensor de movimiento para techo 360° alcance 6 m</t>
  </si>
  <si>
    <t>Adhesivo estructural endurecido de dos componentes 300 ml</t>
  </si>
  <si>
    <t>Sellador elástico para alto desempeño 300 ml</t>
  </si>
  <si>
    <t>Soldadura eléctrica 6013 x 1/8</t>
  </si>
  <si>
    <t>Soldadura eléctrica 6013 x 3/32</t>
  </si>
  <si>
    <t xml:space="preserve">Tapa ciega plástica 2400 </t>
  </si>
  <si>
    <t xml:space="preserve">Tapa ciega plástica 5800 </t>
  </si>
  <si>
    <t>Tubo conduit (tubo canalización eléctrica) PVC 1 1/2" x 3m</t>
  </si>
  <si>
    <t>Soplete para impermeabilizar</t>
  </si>
  <si>
    <t>Teja Ondulada Transparente # 6</t>
  </si>
  <si>
    <t>Teja Ondulada Transparente # 8</t>
  </si>
  <si>
    <t>Teja Ondulada Transparente # 10</t>
  </si>
  <si>
    <t>Teja ondulada de fibrocemento, Perfil 7 (u ondulación estándar), No. 10 (Longitud: 3.05 metros x Ancho: 0.92 metros). Debe cumplir con la norma técnica NTC 469.</t>
  </si>
  <si>
    <t>Válvula de bola liso PVC  3/4"</t>
  </si>
  <si>
    <t>Manto asfaltico de 1.10 x 9.10 Metros</t>
  </si>
  <si>
    <t>Manto asfaltico  impermeabilizante auto adhesivo de 3mm x 10 metros</t>
  </si>
  <si>
    <t>Soldadura PVC En Húmedo 1/8 Galón</t>
  </si>
  <si>
    <t>Rollo Carton Corrugado 1.2x20 m</t>
  </si>
  <si>
    <t xml:space="preserve">Maceta tipo nevada 3 libras </t>
  </si>
  <si>
    <t>Martillo con uña</t>
  </si>
  <si>
    <t>Agregado mixto por 40 Kilos</t>
  </si>
  <si>
    <t>Arena de peña por 40 Kilos</t>
  </si>
  <si>
    <t>Pinza voltiamperimetrica 600 voltios</t>
  </si>
  <si>
    <t>Pulidora inhalambrica de 4 1/2 por 20 voltios</t>
  </si>
  <si>
    <t>Taladro inhalambrico percutor de 1/2 por 20 voltios</t>
  </si>
  <si>
    <t>Cartucho Antivandalico Sanitario 1/4 Docol</t>
  </si>
  <si>
    <t xml:space="preserve">Cable 7 hilos cobre N° 10 * 100m  </t>
  </si>
  <si>
    <t>Tubo led regleta de 36 vatios por 1,20 metros</t>
  </si>
  <si>
    <t>Lámpara led techo plafon de 1,20 x o,60 metros</t>
  </si>
  <si>
    <t>Panel Frontal Válvula Electrónica Sanitario (los aparatos sanitarios instalados en la SDG son marca corona los cuales son compatibles con la Ref: O20050001)
Nota.  Debe corresponder a la marca señalada para garantizar compatibilidad dimensional, eléctrica y funcional. El uso de repuestos de otra marca puede generar fallas operativas, aumento en el mantenimiento y afectación a la vida útil del sistema.</t>
  </si>
  <si>
    <t>Repuesto Adaptador De Voltaje (los aparatos sanitarios instalados en la SDG son marca corona los cuales son compatibles con la Ref.: O23240001)
Nota. Es necesario mantener la marca debido a que está diseñado específicamente para las características eléctricas y electrónicas de los equipos instalados, garantizando compatibilidad, estabilidad de suministro y protección del sistema. El uso de otra marca puede generar fallas o daños en los componentes.</t>
  </si>
  <si>
    <t>Repuesto Cartucho Push Orinal (los aparatos sanitarios instalados en la SDG son marca corona)
Nota.   Es necesario mantener la marca para asegurar compatibilidad mecánica y funcionamiento correcto con los equipos instalados.</t>
  </si>
  <si>
    <t>Varsol por galón</t>
  </si>
  <si>
    <t>Caja 5800 tipo FS o Cajas de sobreponer en aluminio.</t>
  </si>
  <si>
    <t>Panel Frontal Válvula Electrónica Orinal (los aparatos sanitarios instalados en la SDG son marca corona los cuales son compatibles con la Ref: O20040001) Nota.  Debe corresponder a la marca señalada para garantizar compatibilidad dimensional, eléctrica y funcional. El uso de repuestos de otra marca puede generar fallas operativas, aumento en el mantenimiento y afectación a la vida útil del sistema.</t>
  </si>
  <si>
    <t xml:space="preserve">Cantidad </t>
  </si>
  <si>
    <r>
      <rPr>
        <b/>
        <sz val="10"/>
        <color rgb="FF000000"/>
        <rFont val="Arial"/>
      </rPr>
      <t>Notas:
(1)</t>
    </r>
    <r>
      <rPr>
        <sz val="10"/>
        <color rgb="FF000000"/>
        <rFont val="Arial"/>
      </rPr>
      <t xml:space="preserve"> El ICBF requiere la cotización de 326 elementos. 
</t>
    </r>
    <r>
      <rPr>
        <b/>
        <sz val="10"/>
        <color rgb="FF000000"/>
        <rFont val="Arial"/>
      </rPr>
      <t>(2)</t>
    </r>
    <r>
      <rPr>
        <sz val="10"/>
        <color rgb="FF000000"/>
        <rFont val="Arial"/>
      </rPr>
      <t xml:space="preserve"> Tener en cuenta para cotizar que el plazo de ejecución es estimado y podrá ser inferior.
</t>
    </r>
    <r>
      <rPr>
        <b/>
        <sz val="10"/>
        <color rgb="FF000000"/>
        <rFont val="Arial"/>
      </rPr>
      <t>(3)</t>
    </r>
    <r>
      <rPr>
        <sz val="10"/>
        <color rgb="FF000000"/>
        <rFont val="Arial"/>
      </rPr>
      <t xml:space="preserve"> Asignar precio sin incluir el IVA en las celdas de la columna </t>
    </r>
    <r>
      <rPr>
        <sz val="10"/>
        <color rgb="FFFF0000"/>
        <rFont val="Arial"/>
      </rPr>
      <t>"Precio unitario antes de IVA"</t>
    </r>
    <r>
      <rPr>
        <sz val="10"/>
        <color rgb="FF000000"/>
        <rFont val="Arial"/>
      </rPr>
      <t xml:space="preserve"> y asignar la tarifa de IVA que corresponda en las celdas de la columna </t>
    </r>
    <r>
      <rPr>
        <sz val="10"/>
        <color rgb="FFFF0000"/>
        <rFont val="Arial"/>
      </rPr>
      <t>"Tarifa IVA%"</t>
    </r>
    <r>
      <rPr>
        <sz val="10"/>
        <color rgb="FF000000"/>
        <rFont val="Arial"/>
      </rPr>
      <t xml:space="preserve">.                                                                                                                          
</t>
    </r>
    <r>
      <rPr>
        <b/>
        <sz val="10"/>
        <color rgb="FF000000"/>
        <rFont val="Arial"/>
      </rPr>
      <t xml:space="preserve">(4) </t>
    </r>
    <r>
      <rPr>
        <sz val="10"/>
        <color rgb="FF000000"/>
        <rFont val="Arial"/>
      </rPr>
      <t xml:space="preserve">Si remite su cotización mediante el módulo de Solicitud de información a proveedores de la plataforma SECOP II, en la respuesta a la pregunta 1 debe incluir la sumatoria de los precios unitarios (IVA incluido) cotizados (celda L345). De igual forma deberá subir el presente formato en la pregunta 2 del cuestionario.
</t>
    </r>
  </si>
  <si>
    <r>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t>
    </r>
    <r>
      <rPr>
        <sz val="8"/>
        <rFont val="Arial"/>
        <family val="2"/>
      </rPr>
      <t>icio y contrato correspondiente, y los costos de las garantías.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tiene carácter vinculante.
• Tiene una vigencia de 90 días a partir de la fecha de diligenciamiento.</t>
    </r>
  </si>
  <si>
    <t>UVT 2026 ---&gt;</t>
  </si>
  <si>
    <t>Nombre contacto:</t>
  </si>
  <si>
    <r>
      <t xml:space="preserve">• Por favor diligenciar solo las celdas en AMARILLO de las pestañas solicitud de Cotizacion e Info General.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10"/>
        <rFont val="Arial"/>
        <family val="2"/>
      </rPr>
      <t>• El precio de la cotización deber ser expresados en PESOS COLOMBIANOS.
• Los precios deberán apr</t>
    </r>
    <r>
      <rPr>
        <sz val="10"/>
        <color theme="1"/>
        <rFont val="Arial"/>
        <family val="2"/>
      </rPr>
      <t>oximarse por exceso o por defecto al entero más cercano así: (i) si es igual o superior a 50 centavos, se aproxima al entero siguiente; (ii) si es inferior a 50 centavos se baja al entero anterior.
• No modificar, agregar o quitar ningún ítem o sub-ítem.</t>
    </r>
  </si>
  <si>
    <t>Luz Yanquén</t>
  </si>
  <si>
    <t>WILLIAM ALFOSNSO LAGUNA VARGAS Y/OINTERAMERICANA DE SUMINISTROS</t>
  </si>
  <si>
    <t>servicioalcliente@intersuministros.com</t>
  </si>
  <si>
    <t>CUNDINAMARCA</t>
  </si>
  <si>
    <t>BOGOTA D.C</t>
  </si>
  <si>
    <t>CRA 12 # 19-23</t>
  </si>
  <si>
    <t xml:space="preserve">GERENTE </t>
  </si>
  <si>
    <t>WILLIAM ALFOSNSO LAGUNA VARGAS</t>
  </si>
  <si>
    <t>4669</t>
  </si>
  <si>
    <t>COMERCIO AL POR MAYOR DE OTROS PRODUCTOS N.C.P..</t>
  </si>
  <si>
    <t>Firma:
Nombre: WILLIAM ALFONSO LAGUNA VARGAS 
Documento identificación: 79338886 de Bogotá D.C
Razón Social: WILLIAM ALFONSO LAGUNA VARGAS Y/O INTERAMERICANA DE SUMINISTROS NIT:  79338886-8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</si>
</sst>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 #,##0.00_ ;_ * \-#,##0.00_ ;_ * &quot;-&quot;??_ ;_ @_ "/>
    <numFmt numFmtId="165" formatCode="_ &quot;$&quot;\ * #,##0.00_ ;_ &quot;$&quot;\ * \-#,##0.00_ ;_ &quot;$&quot;\ * &quot;-&quot;??_ ;_ @_ "/>
    <numFmt numFmtId="166" formatCode="0\ &quot;Meses&quot;"/>
    <numFmt numFmtId="167" formatCode="dd/mmm/yy"/>
    <numFmt numFmtId="168" formatCode="[$$-540A]#,##0"/>
    <numFmt numFmtId="169" formatCode="#,##0\ &quot;UVT&quot;"/>
    <numFmt numFmtId="170" formatCode="[$-240A]d&quot; de &quot;mmmm&quot; de &quot;yyyy;@"/>
    <numFmt numFmtId="171" formatCode="&quot;$&quot;\ #,##0.00"/>
  </numFmts>
  <fonts count="38">
    <font>
      <sz val="11"/>
      <color theme="1"/>
      <name val="Calibri"/>
      <family val="2"/>
      <scheme val="minor"/>
    </font>
    <font>
      <sz val="10"/>
      <color theme="1"/>
      <name val="Zurich BT"/>
      <family val="2"/>
    </font>
    <font>
      <sz val="11"/>
      <color theme="1"/>
      <name val="Arial"/>
      <family val="2"/>
    </font>
    <font>
      <sz val="11"/>
      <color theme="1"/>
      <name val="Calibri"/>
      <family val="2"/>
      <scheme val="minor"/>
    </font>
    <font>
      <sz val="10"/>
      <color theme="1"/>
      <name val="Arial"/>
      <family val="2"/>
    </font>
    <font>
      <sz val="10"/>
      <name val="Zurich BT"/>
    </font>
    <font>
      <sz val="10"/>
      <name val="Arial"/>
      <family val="2"/>
    </font>
    <font>
      <sz val="9"/>
      <color theme="1"/>
      <name val="Arial"/>
      <family val="2"/>
    </font>
    <font>
      <sz val="9"/>
      <name val="Arial"/>
      <family val="2"/>
    </font>
    <font>
      <b/>
      <sz val="10"/>
      <name val="Arial"/>
      <family val="2"/>
    </font>
    <font>
      <sz val="10"/>
      <color rgb="FF000000"/>
      <name val="Arial"/>
      <family val="2"/>
    </font>
    <font>
      <u/>
      <sz val="11"/>
      <color theme="10"/>
      <name val="Calibri"/>
      <family val="2"/>
      <scheme val="minor"/>
    </font>
    <font>
      <b/>
      <sz val="10"/>
      <color rgb="FFFF0000"/>
      <name val="Arial"/>
      <family val="2"/>
    </font>
    <font>
      <b/>
      <sz val="10"/>
      <color theme="1"/>
      <name val="Arial"/>
      <family val="2"/>
    </font>
    <font>
      <sz val="8"/>
      <color theme="1"/>
      <name val="Arial"/>
      <family val="2"/>
    </font>
    <font>
      <b/>
      <sz val="8"/>
      <color theme="1"/>
      <name val="Arial"/>
      <family val="2"/>
    </font>
    <font>
      <b/>
      <sz val="7"/>
      <color theme="1"/>
      <name val="Arial"/>
      <family val="2"/>
    </font>
    <font>
      <sz val="5"/>
      <color theme="1"/>
      <name val="Arial"/>
      <family val="2"/>
    </font>
    <font>
      <b/>
      <sz val="9"/>
      <color theme="1"/>
      <name val="Arial"/>
      <family val="2"/>
    </font>
    <font>
      <sz val="7"/>
      <name val="Arial"/>
      <family val="2"/>
    </font>
    <font>
      <sz val="7"/>
      <color theme="1"/>
      <name val="Arial"/>
      <family val="2"/>
    </font>
    <font>
      <b/>
      <sz val="8"/>
      <color indexed="81"/>
      <name val="Arial"/>
      <family val="2"/>
    </font>
    <font>
      <sz val="8"/>
      <color indexed="81"/>
      <name val="Arial"/>
      <family val="2"/>
    </font>
    <font>
      <sz val="9"/>
      <color indexed="81"/>
      <name val="Tahoma"/>
      <family val="2"/>
    </font>
    <font>
      <i/>
      <sz val="8"/>
      <color indexed="81"/>
      <name val="Arial"/>
      <family val="2"/>
    </font>
    <font>
      <i/>
      <sz val="9"/>
      <color indexed="81"/>
      <name val="Tahoma"/>
      <family val="2"/>
    </font>
    <font>
      <b/>
      <sz val="8"/>
      <color rgb="FFFF0000"/>
      <name val="Arial"/>
      <family val="2"/>
    </font>
    <font>
      <sz val="8"/>
      <color rgb="FFFF0000"/>
      <name val="Arial"/>
      <family val="2"/>
    </font>
    <font>
      <sz val="8"/>
      <name val="Arial"/>
      <family val="2"/>
    </font>
    <font>
      <b/>
      <sz val="8"/>
      <name val="Arial"/>
      <family val="2"/>
    </font>
    <font>
      <i/>
      <sz val="8"/>
      <name val="Arial"/>
      <family val="2"/>
    </font>
    <font>
      <sz val="12"/>
      <color theme="1"/>
      <name val="Arial"/>
      <family val="2"/>
    </font>
    <font>
      <u/>
      <sz val="8"/>
      <color theme="1"/>
      <name val="Arial"/>
      <family val="2"/>
    </font>
    <font>
      <sz val="8"/>
      <name val="Calibri"/>
      <family val="2"/>
      <scheme val="minor"/>
    </font>
    <font>
      <b/>
      <sz val="10"/>
      <color rgb="FF000000"/>
      <name val="Arial"/>
    </font>
    <font>
      <sz val="10"/>
      <color rgb="FF000000"/>
      <name val="Arial"/>
    </font>
    <font>
      <sz val="10"/>
      <color rgb="FFFF0000"/>
      <name val="Arial"/>
    </font>
    <font>
      <b/>
      <sz val="10"/>
      <name val="Arial"/>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s>
  <cellStyleXfs count="21">
    <xf numFmtId="0" fontId="0" fillId="0" borderId="0"/>
    <xf numFmtId="0" fontId="1" fillId="0" borderId="0"/>
    <xf numFmtId="0" fontId="2" fillId="0" borderId="0"/>
    <xf numFmtId="0" fontId="5" fillId="0" borderId="0"/>
    <xf numFmtId="9" fontId="5" fillId="0" borderId="0" applyFont="0" applyFill="0" applyBorder="0" applyAlignment="0" applyProtection="0"/>
    <xf numFmtId="43" fontId="2"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6" fillId="0" borderId="0"/>
    <xf numFmtId="0" fontId="2" fillId="0" borderId="0"/>
    <xf numFmtId="0" fontId="5" fillId="0" borderId="0"/>
    <xf numFmtId="9" fontId="2"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0" fontId="11" fillId="0" borderId="0" applyNumberFormat="0" applyFill="0" applyBorder="0" applyAlignment="0" applyProtection="0"/>
    <xf numFmtId="0" fontId="3" fillId="0" borderId="0"/>
    <xf numFmtId="0" fontId="3" fillId="0" borderId="0"/>
    <xf numFmtId="0" fontId="5" fillId="0" borderId="0"/>
    <xf numFmtId="0" fontId="2" fillId="0" borderId="0"/>
  </cellStyleXfs>
  <cellXfs count="218">
    <xf numFmtId="0" fontId="0" fillId="0" borderId="0" xfId="0"/>
    <xf numFmtId="0" fontId="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0" fillId="0" borderId="0" xfId="0" quotePrefix="1"/>
    <xf numFmtId="0" fontId="26" fillId="0" borderId="0" xfId="0" applyFont="1"/>
    <xf numFmtId="0" fontId="14" fillId="0" borderId="0" xfId="0" applyFont="1" applyAlignment="1">
      <alignment horizontal="left"/>
    </xf>
    <xf numFmtId="0" fontId="14" fillId="0" borderId="0" xfId="0" applyFont="1"/>
    <xf numFmtId="0" fontId="15" fillId="0" borderId="0" xfId="0" applyFont="1"/>
    <xf numFmtId="0" fontId="15" fillId="0" borderId="14" xfId="0" applyFont="1" applyBorder="1" applyAlignment="1">
      <alignment vertical="center"/>
    </xf>
    <xf numFmtId="6" fontId="14" fillId="0" borderId="14" xfId="0" applyNumberFormat="1" applyFont="1" applyBorder="1" applyAlignment="1">
      <alignment horizontal="right" vertical="center"/>
    </xf>
    <xf numFmtId="0" fontId="27" fillId="0" borderId="0" xfId="0" applyFont="1" applyAlignment="1">
      <alignment vertical="center"/>
    </xf>
    <xf numFmtId="0" fontId="15" fillId="0" borderId="12" xfId="0" applyFont="1" applyBorder="1" applyAlignment="1">
      <alignment vertical="center"/>
    </xf>
    <xf numFmtId="6" fontId="14" fillId="0" borderId="12" xfId="0" applyNumberFormat="1" applyFont="1" applyBorder="1" applyAlignment="1">
      <alignment horizontal="right" vertical="center"/>
    </xf>
    <xf numFmtId="0" fontId="15" fillId="0" borderId="1" xfId="0" applyFont="1" applyBorder="1" applyAlignment="1">
      <alignment vertical="center"/>
    </xf>
    <xf numFmtId="0" fontId="14" fillId="0" borderId="1" xfId="0" applyFont="1" applyBorder="1" applyAlignment="1">
      <alignment vertical="center"/>
    </xf>
    <xf numFmtId="169" fontId="14" fillId="0" borderId="1" xfId="0" applyNumberFormat="1" applyFont="1" applyBorder="1" applyAlignment="1">
      <alignment horizontal="right" vertical="center"/>
    </xf>
    <xf numFmtId="169" fontId="14" fillId="0" borderId="1" xfId="0" applyNumberFormat="1" applyFont="1" applyBorder="1" applyAlignment="1">
      <alignment vertical="center"/>
    </xf>
    <xf numFmtId="6" fontId="14" fillId="0" borderId="1" xfId="0" applyNumberFormat="1" applyFont="1" applyBorder="1" applyAlignment="1">
      <alignment vertical="center"/>
    </xf>
    <xf numFmtId="0" fontId="15" fillId="0" borderId="1" xfId="0" applyFont="1" applyBorder="1" applyAlignment="1">
      <alignment horizontal="center" vertical="center"/>
    </xf>
    <xf numFmtId="1" fontId="28" fillId="0" borderId="1" xfId="0" applyNumberFormat="1" applyFont="1" applyBorder="1" applyAlignment="1">
      <alignment horizontal="center" vertical="center"/>
    </xf>
    <xf numFmtId="0" fontId="28" fillId="0" borderId="1" xfId="0" applyFont="1" applyBorder="1" applyAlignment="1">
      <alignment horizontal="left" vertical="center"/>
    </xf>
    <xf numFmtId="0" fontId="14" fillId="3" borderId="1" xfId="0" applyFont="1" applyFill="1" applyBorder="1" applyAlignment="1">
      <alignment horizontal="center" vertical="center"/>
    </xf>
    <xf numFmtId="0" fontId="28" fillId="0" borderId="1" xfId="0" applyFont="1" applyBorder="1" applyAlignment="1">
      <alignment horizontal="center" vertical="center"/>
    </xf>
    <xf numFmtId="0" fontId="4"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center" wrapText="1"/>
      <protection locked="0"/>
    </xf>
    <xf numFmtId="0" fontId="4" fillId="3" borderId="1" xfId="0" applyFont="1" applyFill="1" applyBorder="1" applyAlignment="1" applyProtection="1">
      <alignment horizontal="justify" vertical="center" wrapText="1"/>
      <protection locked="0"/>
    </xf>
    <xf numFmtId="0" fontId="4" fillId="3" borderId="1" xfId="0" applyFont="1" applyFill="1" applyBorder="1" applyAlignment="1" applyProtection="1">
      <alignment horizontal="left" vertical="center" wrapText="1"/>
      <protection locked="0"/>
    </xf>
    <xf numFmtId="9" fontId="4" fillId="3" borderId="1" xfId="0" applyNumberFormat="1" applyFont="1" applyFill="1" applyBorder="1" applyAlignment="1" applyProtection="1">
      <alignment vertical="center" wrapText="1"/>
      <protection locked="0"/>
    </xf>
    <xf numFmtId="168" fontId="4" fillId="3" borderId="1" xfId="0" applyNumberFormat="1" applyFont="1" applyFill="1" applyBorder="1" applyAlignment="1" applyProtection="1">
      <alignment vertical="center" wrapText="1"/>
      <protection locked="0"/>
    </xf>
    <xf numFmtId="168" fontId="6" fillId="4" borderId="1" xfId="15" applyNumberFormat="1" applyFont="1" applyFill="1" applyBorder="1" applyAlignment="1" applyProtection="1">
      <alignment vertical="center" wrapText="1"/>
    </xf>
    <xf numFmtId="0" fontId="4" fillId="0" borderId="15" xfId="0" applyFont="1" applyBorder="1" applyAlignment="1">
      <alignment vertical="center" wrapText="1"/>
    </xf>
    <xf numFmtId="0" fontId="4" fillId="0" borderId="0" xfId="0" applyFont="1" applyAlignment="1">
      <alignment horizontal="justify" vertical="center" wrapText="1"/>
    </xf>
    <xf numFmtId="0" fontId="4" fillId="0" borderId="16" xfId="0" applyFont="1" applyBorder="1" applyAlignment="1">
      <alignment vertical="center" wrapText="1"/>
    </xf>
    <xf numFmtId="0" fontId="10"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13" fillId="0" borderId="0" xfId="0" applyFont="1" applyAlignment="1">
      <alignment horizontal="left" vertical="top" wrapText="1"/>
    </xf>
    <xf numFmtId="166" fontId="6" fillId="0" borderId="1" xfId="0" applyNumberFormat="1" applyFont="1" applyBorder="1" applyAlignment="1">
      <alignment horizontal="center" vertical="center" wrapText="1"/>
    </xf>
    <xf numFmtId="0" fontId="9" fillId="0" borderId="0" xfId="0" applyFont="1" applyAlignment="1">
      <alignment vertical="center" wrapText="1"/>
    </xf>
    <xf numFmtId="0" fontId="4" fillId="0" borderId="0" xfId="0" applyFont="1" applyAlignment="1">
      <alignment wrapText="1"/>
    </xf>
    <xf numFmtId="0" fontId="4" fillId="0" borderId="16" xfId="0" applyFont="1" applyBorder="1" applyAlignment="1">
      <alignment wrapText="1"/>
    </xf>
    <xf numFmtId="1" fontId="10" fillId="4" borderId="1" xfId="10" applyNumberFormat="1" applyFont="1" applyFill="1" applyBorder="1" applyAlignment="1">
      <alignment horizontal="center" vertical="center" shrinkToFit="1"/>
    </xf>
    <xf numFmtId="0" fontId="6" fillId="4" borderId="1" xfId="10" applyFont="1" applyFill="1" applyBorder="1" applyAlignment="1">
      <alignment horizontal="center" vertical="center" wrapText="1"/>
    </xf>
    <xf numFmtId="0" fontId="4" fillId="0" borderId="1" xfId="0" applyFont="1" applyBorder="1" applyAlignment="1">
      <alignment horizontal="center" vertical="center"/>
    </xf>
    <xf numFmtId="0" fontId="2" fillId="0" borderId="16" xfId="0" applyFont="1" applyBorder="1"/>
    <xf numFmtId="0" fontId="2" fillId="0" borderId="0" xfId="0" applyFont="1"/>
    <xf numFmtId="0" fontId="6" fillId="0" borderId="16" xfId="0" applyFont="1" applyBorder="1" applyAlignment="1">
      <alignment wrapText="1"/>
    </xf>
    <xf numFmtId="0" fontId="6" fillId="0" borderId="1" xfId="0" applyFont="1" applyBorder="1" applyAlignment="1">
      <alignment horizontal="center" vertical="center"/>
    </xf>
    <xf numFmtId="0" fontId="6" fillId="0" borderId="0" xfId="0" applyFont="1" applyAlignment="1">
      <alignment wrapText="1"/>
    </xf>
    <xf numFmtId="0" fontId="31" fillId="0" borderId="16" xfId="0" applyFont="1" applyBorder="1" applyAlignment="1">
      <alignment vertical="center" wrapText="1"/>
    </xf>
    <xf numFmtId="0" fontId="31" fillId="0" borderId="0" xfId="0" applyFont="1" applyAlignment="1">
      <alignment vertical="center" wrapText="1"/>
    </xf>
    <xf numFmtId="0" fontId="31" fillId="0" borderId="16" xfId="0" applyFont="1" applyBorder="1" applyAlignment="1">
      <alignment wrapText="1"/>
    </xf>
    <xf numFmtId="0" fontId="31" fillId="0" borderId="0" xfId="0" applyFont="1" applyAlignment="1">
      <alignment wrapText="1"/>
    </xf>
    <xf numFmtId="0" fontId="4" fillId="0" borderId="0" xfId="0" applyFont="1" applyAlignment="1">
      <alignment horizontal="justify" wrapText="1"/>
    </xf>
    <xf numFmtId="168" fontId="4" fillId="0" borderId="0" xfId="0" applyNumberFormat="1" applyFont="1" applyAlignment="1">
      <alignment wrapText="1"/>
    </xf>
    <xf numFmtId="0" fontId="4" fillId="4" borderId="1" xfId="0" applyFont="1" applyFill="1" applyBorder="1" applyAlignment="1" applyProtection="1">
      <alignment vertical="center" wrapText="1"/>
      <protection locked="0"/>
    </xf>
    <xf numFmtId="0" fontId="9" fillId="2" borderId="14" xfId="0" applyFont="1" applyFill="1" applyBorder="1" applyAlignment="1">
      <alignment horizontal="center" vertical="center" wrapText="1"/>
    </xf>
    <xf numFmtId="0" fontId="15" fillId="0" borderId="6" xfId="0" applyFont="1" applyBorder="1" applyAlignment="1">
      <alignment vertical="center" wrapText="1"/>
    </xf>
    <xf numFmtId="0" fontId="15" fillId="0" borderId="8" xfId="0" applyFont="1" applyBorder="1" applyAlignment="1">
      <alignment vertical="center" wrapText="1"/>
    </xf>
    <xf numFmtId="0" fontId="4" fillId="0" borderId="5" xfId="0" applyFont="1" applyBorder="1" applyAlignment="1">
      <alignment vertical="center" wrapText="1"/>
    </xf>
    <xf numFmtId="171" fontId="13" fillId="6" borderId="10" xfId="0" applyNumberFormat="1" applyFont="1" applyFill="1" applyBorder="1" applyAlignment="1">
      <alignment horizontal="right" vertical="center" wrapText="1"/>
    </xf>
    <xf numFmtId="0" fontId="11" fillId="3" borderId="1" xfId="16" applyFill="1" applyBorder="1" applyAlignment="1" applyProtection="1">
      <alignment horizontal="left" vertical="center" wrapText="1"/>
      <protection locked="0"/>
    </xf>
    <xf numFmtId="170" fontId="8" fillId="3" borderId="1" xfId="0" applyNumberFormat="1" applyFont="1" applyFill="1" applyBorder="1" applyAlignment="1" applyProtection="1">
      <alignment horizontal="left" vertical="center" wrapText="1"/>
      <protection locked="0"/>
    </xf>
    <xf numFmtId="0" fontId="4" fillId="0" borderId="7" xfId="0" applyFont="1" applyBorder="1" applyAlignment="1">
      <alignment horizontal="center"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15" fillId="0" borderId="1" xfId="0" applyFont="1" applyBorder="1" applyAlignment="1">
      <alignment horizontal="left" vertical="center" wrapText="1"/>
    </xf>
    <xf numFmtId="0" fontId="15" fillId="0" borderId="13"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vertical="top" wrapText="1"/>
    </xf>
    <xf numFmtId="0" fontId="4" fillId="3" borderId="1" xfId="0" applyFont="1" applyFill="1" applyBorder="1" applyAlignment="1" applyProtection="1">
      <alignment horizontal="center" vertical="center" wrapText="1"/>
      <protection locked="0"/>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7" fillId="0" borderId="1" xfId="0" applyFont="1" applyBorder="1" applyAlignment="1">
      <alignment horizontal="left" vertical="top" wrapText="1"/>
    </xf>
    <xf numFmtId="0" fontId="9" fillId="0" borderId="1" xfId="0" applyFont="1" applyBorder="1" applyAlignment="1">
      <alignment horizontal="left" vertical="top"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2" borderId="1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3" fillId="2" borderId="11" xfId="0" applyFont="1" applyFill="1" applyBorder="1" applyAlignment="1">
      <alignment horizontal="left" vertical="center"/>
    </xf>
    <xf numFmtId="0" fontId="13" fillId="2" borderId="12" xfId="0" applyFont="1" applyFill="1" applyBorder="1" applyAlignment="1">
      <alignment horizontal="left" vertical="center"/>
    </xf>
    <xf numFmtId="0" fontId="13" fillId="2" borderId="4" xfId="0" applyFont="1" applyFill="1" applyBorder="1" applyAlignment="1">
      <alignment horizontal="left" vertical="center"/>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4" fillId="0" borderId="5" xfId="0" applyFont="1" applyBorder="1" applyAlignment="1">
      <alignment horizontal="left" vertical="center"/>
    </xf>
    <xf numFmtId="0" fontId="14" fillId="0" borderId="7" xfId="0" applyFont="1" applyBorder="1" applyAlignment="1">
      <alignment horizontal="left" vertical="center"/>
    </xf>
    <xf numFmtId="0" fontId="14" fillId="0" borderId="2" xfId="0" applyFont="1" applyBorder="1" applyAlignment="1">
      <alignment horizontal="left" vertical="center"/>
    </xf>
    <xf numFmtId="0" fontId="14" fillId="0" borderId="6" xfId="0" applyFont="1" applyBorder="1" applyAlignment="1">
      <alignment horizontal="left" wrapText="1"/>
    </xf>
    <xf numFmtId="0" fontId="14" fillId="0" borderId="0" xfId="0" applyFont="1" applyAlignment="1">
      <alignment horizontal="left" wrapText="1"/>
    </xf>
    <xf numFmtId="0" fontId="14" fillId="0" borderId="3" xfId="0" applyFont="1" applyBorder="1" applyAlignment="1">
      <alignment horizontal="left" wrapText="1"/>
    </xf>
    <xf numFmtId="0" fontId="14" fillId="0" borderId="8" xfId="0" applyFont="1" applyBorder="1" applyAlignment="1">
      <alignment horizontal="left" wrapText="1"/>
    </xf>
    <xf numFmtId="0" fontId="14" fillId="0" borderId="9" xfId="0" applyFont="1" applyBorder="1" applyAlignment="1">
      <alignment horizontal="left" wrapText="1"/>
    </xf>
    <xf numFmtId="0" fontId="14" fillId="0" borderId="10" xfId="0" applyFont="1" applyBorder="1" applyAlignment="1">
      <alignment horizontal="left" wrapText="1"/>
    </xf>
    <xf numFmtId="0" fontId="14" fillId="0" borderId="1" xfId="0" applyFont="1" applyBorder="1" applyAlignment="1">
      <alignment horizontal="center" vertical="center"/>
    </xf>
    <xf numFmtId="0" fontId="14" fillId="0" borderId="5" xfId="0" applyFont="1" applyBorder="1" applyAlignment="1">
      <alignment horizontal="left" vertical="center" wrapText="1"/>
    </xf>
    <xf numFmtId="0" fontId="14" fillId="0" borderId="7" xfId="0" applyFont="1" applyBorder="1" applyAlignment="1">
      <alignment horizontal="left" vertical="center" wrapText="1"/>
    </xf>
    <xf numFmtId="0" fontId="14" fillId="0" borderId="2"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14" fillId="0" borderId="1" xfId="0" applyFont="1" applyBorder="1" applyAlignment="1">
      <alignment horizontal="left" vertical="center"/>
    </xf>
    <xf numFmtId="49" fontId="7" fillId="3" borderId="1" xfId="0" applyNumberFormat="1" applyFont="1" applyFill="1" applyBorder="1" applyAlignment="1" applyProtection="1">
      <alignment horizontal="center" vertical="center"/>
      <protection locked="0"/>
    </xf>
    <xf numFmtId="0" fontId="7" fillId="3"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3" borderId="11" xfId="0" applyFont="1" applyFill="1" applyBorder="1" applyAlignment="1">
      <alignment horizontal="left" vertical="center"/>
    </xf>
    <xf numFmtId="0" fontId="7" fillId="3" borderId="12" xfId="0" applyFont="1" applyFill="1" applyBorder="1" applyAlignment="1">
      <alignment horizontal="left" vertical="center"/>
    </xf>
    <xf numFmtId="0" fontId="7" fillId="3" borderId="4" xfId="0" applyFont="1" applyFill="1" applyBorder="1" applyAlignment="1">
      <alignment horizontal="left" vertical="center"/>
    </xf>
    <xf numFmtId="0" fontId="15" fillId="0" borderId="1" xfId="0" applyFont="1" applyBorder="1" applyAlignment="1">
      <alignment horizontal="center" vertical="center"/>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13" fillId="2" borderId="1" xfId="0" applyFont="1" applyFill="1" applyBorder="1" applyAlignment="1">
      <alignment horizontal="left" vertical="center" wrapText="1"/>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6"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15" fillId="0" borderId="1" xfId="0" applyFont="1" applyBorder="1" applyAlignment="1">
      <alignment horizontal="left" vertical="center"/>
    </xf>
    <xf numFmtId="168" fontId="7" fillId="3" borderId="1" xfId="0" applyNumberFormat="1" applyFont="1" applyFill="1" applyBorder="1" applyAlignment="1" applyProtection="1">
      <alignment horizontal="center" vertical="center" wrapText="1"/>
      <protection locked="0"/>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0" fontId="15" fillId="2" borderId="1"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4" fillId="0" borderId="1" xfId="0" applyFont="1" applyBorder="1" applyAlignment="1">
      <alignment horizontal="center" vertical="center" wrapText="1"/>
    </xf>
    <xf numFmtId="0" fontId="7" fillId="3" borderId="11" xfId="0" applyFont="1" applyFill="1" applyBorder="1" applyAlignment="1" applyProtection="1">
      <alignment horizontal="left" vertical="center"/>
      <protection locked="0"/>
    </xf>
    <xf numFmtId="0" fontId="7" fillId="3" borderId="12" xfId="0" applyFont="1" applyFill="1" applyBorder="1" applyAlignment="1" applyProtection="1">
      <alignment horizontal="left" vertical="center"/>
      <protection locked="0"/>
    </xf>
    <xf numFmtId="0" fontId="11" fillId="3" borderId="11" xfId="16" applyFill="1" applyBorder="1" applyAlignment="1" applyProtection="1">
      <alignment horizontal="center" vertical="center"/>
      <protection locked="0"/>
    </xf>
    <xf numFmtId="0" fontId="15" fillId="2" borderId="1" xfId="0" applyFont="1" applyFill="1" applyBorder="1" applyAlignment="1">
      <alignment horizontal="left" vertical="center" wrapTex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4" fillId="2" borderId="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5" fillId="0" borderId="7"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Alignment="1">
      <alignment horizontal="center" vertical="center"/>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6" fillId="0" borderId="5" xfId="0" applyFont="1" applyBorder="1" applyAlignment="1">
      <alignment horizontal="center" vertical="center" wrapText="1"/>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3" fillId="5"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2" xfId="0" applyFont="1" applyBorder="1" applyAlignment="1">
      <alignment horizontal="center" vertical="center" wrapText="1"/>
    </xf>
    <xf numFmtId="167" fontId="8" fillId="3" borderId="5" xfId="0" applyNumberFormat="1" applyFont="1" applyFill="1" applyBorder="1" applyAlignment="1" applyProtection="1">
      <alignment horizontal="center" vertical="center" wrapText="1"/>
      <protection locked="0" hidden="1"/>
    </xf>
    <xf numFmtId="167" fontId="8" fillId="3" borderId="2" xfId="0" applyNumberFormat="1" applyFont="1" applyFill="1" applyBorder="1" applyAlignment="1" applyProtection="1">
      <alignment horizontal="center" vertical="center" wrapText="1"/>
      <protection locked="0" hidden="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0" fontId="14" fillId="0" borderId="3" xfId="0" applyFont="1" applyBorder="1" applyAlignment="1">
      <alignment horizontal="left" vertical="center" wrapText="1"/>
    </xf>
    <xf numFmtId="0" fontId="7" fillId="3" borderId="14" xfId="0" applyFont="1" applyFill="1" applyBorder="1" applyAlignment="1" applyProtection="1">
      <alignment horizontal="center" vertical="center"/>
      <protection locked="0"/>
    </xf>
    <xf numFmtId="0" fontId="7" fillId="3" borderId="17"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168" fontId="14" fillId="3" borderId="1" xfId="0" applyNumberFormat="1" applyFont="1" applyFill="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9" fontId="7" fillId="3" borderId="5" xfId="0" applyNumberFormat="1" applyFont="1" applyFill="1" applyBorder="1" applyAlignment="1" applyProtection="1">
      <alignment horizontal="center" vertical="center" wrapText="1"/>
      <protection locked="0"/>
    </xf>
    <xf numFmtId="9" fontId="7" fillId="3" borderId="7" xfId="0" applyNumberFormat="1" applyFont="1" applyFill="1" applyBorder="1" applyAlignment="1" applyProtection="1">
      <alignment horizontal="center" vertical="center" wrapText="1"/>
      <protection locked="0"/>
    </xf>
    <xf numFmtId="9" fontId="7" fillId="3" borderId="2" xfId="0" applyNumberFormat="1" applyFont="1" applyFill="1" applyBorder="1" applyAlignment="1" applyProtection="1">
      <alignment horizontal="center" vertical="center" wrapText="1"/>
      <protection locked="0"/>
    </xf>
    <xf numFmtId="9" fontId="7" fillId="3" borderId="6" xfId="0" applyNumberFormat="1" applyFont="1" applyFill="1" applyBorder="1" applyAlignment="1" applyProtection="1">
      <alignment horizontal="center" vertical="center" wrapText="1"/>
      <protection locked="0"/>
    </xf>
    <xf numFmtId="9" fontId="7" fillId="3" borderId="0" xfId="0" applyNumberFormat="1" applyFont="1" applyFill="1" applyAlignment="1" applyProtection="1">
      <alignment horizontal="center" vertical="center" wrapText="1"/>
      <protection locked="0"/>
    </xf>
    <xf numFmtId="9" fontId="7" fillId="3" borderId="3" xfId="0" applyNumberFormat="1" applyFont="1" applyFill="1" applyBorder="1" applyAlignment="1" applyProtection="1">
      <alignment horizontal="center" vertical="center" wrapText="1"/>
      <protection locked="0"/>
    </xf>
    <xf numFmtId="9" fontId="7" fillId="3" borderId="8" xfId="0" applyNumberFormat="1" applyFont="1" applyFill="1" applyBorder="1" applyAlignment="1" applyProtection="1">
      <alignment horizontal="center" vertical="center" wrapText="1"/>
      <protection locked="0"/>
    </xf>
    <xf numFmtId="9" fontId="7" fillId="3" borderId="9" xfId="0" applyNumberFormat="1" applyFont="1" applyFill="1" applyBorder="1" applyAlignment="1" applyProtection="1">
      <alignment horizontal="center" vertical="center" wrapText="1"/>
      <protection locked="0"/>
    </xf>
    <xf numFmtId="9" fontId="7" fillId="3" borderId="10" xfId="0" applyNumberFormat="1" applyFont="1" applyFill="1" applyBorder="1" applyAlignment="1" applyProtection="1">
      <alignment horizontal="center" vertical="center" wrapText="1"/>
      <protection locked="0"/>
    </xf>
    <xf numFmtId="0" fontId="19" fillId="0" borderId="11" xfId="0" applyFont="1" applyBorder="1" applyAlignment="1">
      <alignment horizontal="justify" vertical="center" wrapText="1"/>
    </xf>
    <xf numFmtId="0" fontId="19" fillId="0" borderId="12" xfId="0" applyFont="1" applyBorder="1" applyAlignment="1">
      <alignment horizontal="justify" vertical="center" wrapText="1"/>
    </xf>
    <xf numFmtId="0" fontId="19" fillId="0" borderId="4"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5" fillId="0" borderId="4" xfId="0" applyFont="1" applyBorder="1" applyAlignment="1">
      <alignment horizontal="justify" vertical="center" wrapText="1"/>
    </xf>
  </cellXfs>
  <cellStyles count="21">
    <cellStyle name="Hipervínculo" xfId="16" builtinId="8"/>
    <cellStyle name="Millares [0] 2" xfId="13" xr:uid="{00000000-0005-0000-0000-000001000000}"/>
    <cellStyle name="Millares 2" xfId="5" xr:uid="{00000000-0005-0000-0000-000002000000}"/>
    <cellStyle name="Millares 5" xfId="6" xr:uid="{00000000-0005-0000-0000-000003000000}"/>
    <cellStyle name="Moneda [0] 2" xfId="14" xr:uid="{00000000-0005-0000-0000-000004000000}"/>
    <cellStyle name="Moneda 2" xfId="15" xr:uid="{00000000-0005-0000-0000-000005000000}"/>
    <cellStyle name="Moneda 4" xfId="7" xr:uid="{00000000-0005-0000-0000-000006000000}"/>
    <cellStyle name="Moneda 5" xfId="8" xr:uid="{00000000-0005-0000-0000-000007000000}"/>
    <cellStyle name="Normal" xfId="0" builtinId="0"/>
    <cellStyle name="Normal 2" xfId="1" xr:uid="{00000000-0005-0000-0000-000009000000}"/>
    <cellStyle name="Normal 2 2" xfId="9" xr:uid="{00000000-0005-0000-0000-00000A000000}"/>
    <cellStyle name="Normal 2 3" xfId="10" xr:uid="{00000000-0005-0000-0000-00000B000000}"/>
    <cellStyle name="Normal 2 4" xfId="2" xr:uid="{00000000-0005-0000-0000-00000C000000}"/>
    <cellStyle name="Normal 2 9 2 2" xfId="18" xr:uid="{00000000-0005-0000-0000-00000D000000}"/>
    <cellStyle name="Normal 28" xfId="20" xr:uid="{00000000-0005-0000-0000-00000E000000}"/>
    <cellStyle name="Normal 3" xfId="11" xr:uid="{00000000-0005-0000-0000-00000F000000}"/>
    <cellStyle name="Normal 4" xfId="3" xr:uid="{00000000-0005-0000-0000-000010000000}"/>
    <cellStyle name="Normal 4 4" xfId="19" xr:uid="{00000000-0005-0000-0000-000011000000}"/>
    <cellStyle name="Normal 5 2 2" xfId="17" xr:uid="{00000000-0005-0000-0000-000012000000}"/>
    <cellStyle name="Porcentual 2" xfId="12" xr:uid="{00000000-0005-0000-0000-000013000000}"/>
    <cellStyle name="Porcentual 5" xfId="4" xr:uid="{00000000-0005-0000-0000-000014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139376</xdr:colOff>
      <xdr:row>1</xdr:row>
      <xdr:rowOff>99392</xdr:rowOff>
    </xdr:from>
    <xdr:to>
      <xdr:col>3</xdr:col>
      <xdr:colOff>64699</xdr:colOff>
      <xdr:row>3</xdr:row>
      <xdr:rowOff>107672</xdr:rowOff>
    </xdr:to>
    <xdr:pic>
      <xdr:nvPicPr>
        <xdr:cNvPr id="2" name="Imagen 1" descr="LOGO-ICBF">
          <a:extLst>
            <a:ext uri="{FF2B5EF4-FFF2-40B4-BE49-F238E27FC236}">
              <a16:creationId xmlns:a16="http://schemas.microsoft.com/office/drawing/2014/main" id="{752F01C2-309A-4A6D-8417-54D84F5CB9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16" y="178467"/>
          <a:ext cx="356643" cy="410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227543</xdr:colOff>
      <xdr:row>1</xdr:row>
      <xdr:rowOff>53586</xdr:rowOff>
    </xdr:from>
    <xdr:to>
      <xdr:col>2</xdr:col>
      <xdr:colOff>133350</xdr:colOff>
      <xdr:row>3</xdr:row>
      <xdr:rowOff>236766</xdr:rowOff>
    </xdr:to>
    <xdr:pic>
      <xdr:nvPicPr>
        <xdr:cNvPr id="2" name="45 Imagen" descr="LOGO-ICBF">
          <a:extLst>
            <a:ext uri="{FF2B5EF4-FFF2-40B4-BE49-F238E27FC236}">
              <a16:creationId xmlns:a16="http://schemas.microsoft.com/office/drawing/2014/main" id="{8A27C4CA-4CC5-4AD9-9E5B-5B54CFA9FA7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893" y="215511"/>
          <a:ext cx="591607" cy="735630"/>
        </a:xfrm>
        <a:prstGeom prst="rect">
          <a:avLst/>
        </a:prstGeom>
        <a:noFill/>
        <a:ln w="9525">
          <a:noFill/>
          <a:miter lim="800000"/>
          <a:headEnd/>
          <a:tailEnd/>
        </a:ln>
      </xdr:spPr>
    </xdr:pic>
    <xdr:clientData/>
  </xdr:twoCellAnchor>
  <xdr:twoCellAnchor editAs="oneCell">
    <xdr:from>
      <xdr:col>4</xdr:col>
      <xdr:colOff>1078850</xdr:colOff>
      <xdr:row>348</xdr:row>
      <xdr:rowOff>816429</xdr:rowOff>
    </xdr:from>
    <xdr:to>
      <xdr:col>8</xdr:col>
      <xdr:colOff>622039</xdr:colOff>
      <xdr:row>348</xdr:row>
      <xdr:rowOff>1541922</xdr:rowOff>
    </xdr:to>
    <xdr:pic>
      <xdr:nvPicPr>
        <xdr:cNvPr id="5" name="Imagen 4">
          <a:extLst>
            <a:ext uri="{FF2B5EF4-FFF2-40B4-BE49-F238E27FC236}">
              <a16:creationId xmlns:a16="http://schemas.microsoft.com/office/drawing/2014/main" id="{55053D91-21ED-32B5-E112-39F5F5A31BE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57090" y="90808240"/>
          <a:ext cx="3071327" cy="72549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rvicioalcliente@intersuministro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servicioalcliente@intersuministro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S51"/>
  <sheetViews>
    <sheetView showGridLines="0" topLeftCell="A13" zoomScale="124" zoomScaleNormal="124" workbookViewId="0">
      <selection activeCell="V30" sqref="V30:Z30"/>
    </sheetView>
  </sheetViews>
  <sheetFormatPr baseColWidth="10" defaultColWidth="0" defaultRowHeight="15"/>
  <cols>
    <col min="1" max="1" width="2.42578125" style="2" customWidth="1"/>
    <col min="2" max="4" width="3.140625" style="2" customWidth="1"/>
    <col min="5" max="7" width="3.5703125" style="2" customWidth="1"/>
    <col min="8" max="8" width="3.140625" style="2" customWidth="1"/>
    <col min="9" max="10" width="2.5703125" style="2" customWidth="1"/>
    <col min="11" max="11" width="4.7109375" style="2" customWidth="1"/>
    <col min="12" max="22" width="2.5703125" style="2" customWidth="1"/>
    <col min="23" max="25" width="3.140625" style="2" customWidth="1"/>
    <col min="26" max="26" width="7.140625" style="2" customWidth="1"/>
    <col min="27" max="29" width="3.140625" style="2" customWidth="1"/>
    <col min="30" max="30" width="5.42578125" style="2" customWidth="1"/>
    <col min="31" max="33" width="3.140625" style="2" customWidth="1"/>
    <col min="34" max="34" width="8.7109375" style="2" customWidth="1"/>
    <col min="35" max="36" width="5.28515625" style="2" customWidth="1"/>
    <col min="37" max="39" width="3.42578125" style="2" customWidth="1"/>
    <col min="40" max="40" width="12" style="2" customWidth="1"/>
    <col min="41" max="41" width="19.85546875" style="2" customWidth="1"/>
    <col min="42" max="42" width="1.28515625" customWidth="1"/>
    <col min="43" max="45" width="0" style="2" hidden="1" customWidth="1"/>
    <col min="46" max="16384" width="11.42578125" style="2" hidden="1"/>
  </cols>
  <sheetData>
    <row r="1" spans="2:42" ht="6" customHeight="1"/>
    <row r="2" spans="2:42" ht="15.75" customHeight="1">
      <c r="B2" s="127" t="s">
        <v>0</v>
      </c>
      <c r="C2" s="82"/>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7"/>
      <c r="AN2" s="174" t="s">
        <v>1</v>
      </c>
      <c r="AO2" s="175"/>
    </row>
    <row r="3" spans="2:42" ht="15.75" customHeight="1">
      <c r="B3" s="168"/>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70"/>
      <c r="AN3" s="176"/>
      <c r="AO3" s="177"/>
    </row>
    <row r="4" spans="2:42" ht="15.75" customHeight="1">
      <c r="B4" s="171"/>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3"/>
      <c r="AN4" s="178"/>
      <c r="AO4" s="179"/>
    </row>
    <row r="5" spans="2:42" ht="8.25" customHeight="1"/>
    <row r="6" spans="2:42" ht="18.75" customHeight="1">
      <c r="B6" s="180" t="s">
        <v>2</v>
      </c>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1" t="s">
        <v>3</v>
      </c>
      <c r="AJ6" s="181"/>
      <c r="AK6" s="181"/>
      <c r="AL6" s="181"/>
      <c r="AM6" s="182"/>
      <c r="AN6" s="183">
        <v>46069</v>
      </c>
      <c r="AO6" s="184"/>
    </row>
    <row r="7" spans="2:42" ht="16.5" customHeight="1">
      <c r="B7" s="130" t="s">
        <v>4</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row>
    <row r="8" spans="2:42" ht="16.5" customHeight="1">
      <c r="B8" s="156" t="s">
        <v>5</v>
      </c>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row>
    <row r="9" spans="2:42" ht="16.5" customHeight="1">
      <c r="B9" s="160" t="s">
        <v>6</v>
      </c>
      <c r="C9" s="161"/>
      <c r="D9" s="161"/>
      <c r="E9" s="161"/>
      <c r="F9" s="161"/>
      <c r="G9" s="161"/>
      <c r="H9" s="161"/>
      <c r="I9" s="162"/>
      <c r="J9" s="157" t="s">
        <v>7</v>
      </c>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9"/>
      <c r="AK9" s="157" t="s">
        <v>850</v>
      </c>
      <c r="AL9" s="158"/>
      <c r="AM9" s="158"/>
      <c r="AN9" s="158"/>
      <c r="AO9" s="159"/>
    </row>
    <row r="10" spans="2:42" ht="16.5" customHeight="1">
      <c r="B10" s="163"/>
      <c r="C10" s="164"/>
      <c r="D10" s="164"/>
      <c r="E10" s="164"/>
      <c r="F10" s="164"/>
      <c r="G10" s="164"/>
      <c r="H10" s="164"/>
      <c r="I10" s="165"/>
      <c r="J10" s="142" t="s">
        <v>931</v>
      </c>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4"/>
      <c r="AK10" s="142">
        <v>79338886</v>
      </c>
      <c r="AL10" s="143"/>
      <c r="AM10" s="143"/>
      <c r="AN10" s="143"/>
      <c r="AO10" s="144"/>
    </row>
    <row r="11" spans="2:42" ht="16.5" customHeight="1">
      <c r="B11" s="160" t="s">
        <v>8</v>
      </c>
      <c r="C11" s="161"/>
      <c r="D11" s="161"/>
      <c r="E11" s="161"/>
      <c r="F11" s="161"/>
      <c r="G11" s="161"/>
      <c r="H11" s="161"/>
      <c r="I11" s="162"/>
      <c r="J11" s="157" t="s">
        <v>9</v>
      </c>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9"/>
      <c r="AK11" s="157" t="s">
        <v>10</v>
      </c>
      <c r="AL11" s="158"/>
      <c r="AM11" s="158"/>
      <c r="AN11" s="158"/>
      <c r="AO11" s="159"/>
    </row>
    <row r="12" spans="2:42" ht="16.5" customHeight="1">
      <c r="B12" s="163"/>
      <c r="C12" s="164"/>
      <c r="D12" s="164"/>
      <c r="E12" s="164"/>
      <c r="F12" s="164"/>
      <c r="G12" s="164"/>
      <c r="H12" s="164"/>
      <c r="I12" s="165"/>
      <c r="J12" s="142"/>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4"/>
      <c r="AK12" s="142"/>
      <c r="AL12" s="143"/>
      <c r="AM12" s="143"/>
      <c r="AN12" s="143"/>
      <c r="AO12" s="144"/>
    </row>
    <row r="13" spans="2:42" s="3" customFormat="1" ht="16.5" customHeight="1">
      <c r="B13" s="157" t="s">
        <v>11</v>
      </c>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9"/>
      <c r="AE13" s="157" t="s">
        <v>12</v>
      </c>
      <c r="AF13" s="158"/>
      <c r="AG13" s="158"/>
      <c r="AH13" s="158"/>
      <c r="AI13" s="158"/>
      <c r="AJ13" s="159"/>
      <c r="AK13" s="157" t="s">
        <v>13</v>
      </c>
      <c r="AL13" s="158"/>
      <c r="AM13" s="158"/>
      <c r="AN13" s="158"/>
      <c r="AO13" s="159"/>
      <c r="AP13"/>
    </row>
    <row r="14" spans="2:42" ht="16.5" customHeight="1">
      <c r="B14" s="142" t="s">
        <v>935</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4"/>
      <c r="AE14" s="142">
        <v>3138716980</v>
      </c>
      <c r="AF14" s="143"/>
      <c r="AG14" s="143"/>
      <c r="AH14" s="143"/>
      <c r="AI14" s="143"/>
      <c r="AJ14" s="144"/>
      <c r="AK14" s="142" t="s">
        <v>934</v>
      </c>
      <c r="AL14" s="143"/>
      <c r="AM14" s="143"/>
      <c r="AN14" s="143"/>
      <c r="AO14" s="144"/>
    </row>
    <row r="15" spans="2:42" s="3" customFormat="1" ht="16.5" customHeight="1">
      <c r="B15" s="157" t="s">
        <v>14</v>
      </c>
      <c r="C15" s="158"/>
      <c r="D15" s="158"/>
      <c r="E15" s="158"/>
      <c r="F15" s="158"/>
      <c r="G15" s="158"/>
      <c r="H15" s="158"/>
      <c r="I15" s="158"/>
      <c r="J15" s="158"/>
      <c r="K15" s="158"/>
      <c r="L15" s="158"/>
      <c r="M15" s="158"/>
      <c r="N15" s="158"/>
      <c r="O15" s="158"/>
      <c r="P15" s="158"/>
      <c r="Q15" s="158"/>
      <c r="R15" s="158"/>
      <c r="S15" s="159"/>
      <c r="T15" s="111" t="s">
        <v>15</v>
      </c>
      <c r="U15" s="111"/>
      <c r="V15" s="111"/>
      <c r="W15" s="111"/>
      <c r="X15" s="111"/>
      <c r="Y15" s="111"/>
      <c r="Z15" s="111"/>
      <c r="AA15" s="111"/>
      <c r="AB15" s="111"/>
      <c r="AC15" s="111"/>
      <c r="AD15" s="111"/>
      <c r="AE15" s="111"/>
      <c r="AF15" s="111"/>
      <c r="AG15" s="111"/>
      <c r="AH15" s="111"/>
      <c r="AI15" s="111"/>
      <c r="AJ15" s="111"/>
      <c r="AK15" s="158" t="s">
        <v>16</v>
      </c>
      <c r="AL15" s="158"/>
      <c r="AM15" s="158"/>
      <c r="AN15" s="158"/>
      <c r="AO15" s="159"/>
      <c r="AP15"/>
    </row>
    <row r="16" spans="2:42" ht="16.5" customHeight="1">
      <c r="B16" s="118"/>
      <c r="C16" s="118"/>
      <c r="D16" s="118"/>
      <c r="E16" s="118"/>
      <c r="F16" s="118"/>
      <c r="G16" s="118"/>
      <c r="H16" s="118"/>
      <c r="I16" s="118"/>
      <c r="J16" s="118"/>
      <c r="K16" s="118"/>
      <c r="L16" s="118"/>
      <c r="M16" s="118"/>
      <c r="N16" s="118"/>
      <c r="O16" s="118"/>
      <c r="P16" s="118"/>
      <c r="Q16" s="118"/>
      <c r="R16" s="118"/>
      <c r="S16" s="118"/>
      <c r="T16" s="142"/>
      <c r="U16" s="143"/>
      <c r="V16" s="143"/>
      <c r="W16" s="143"/>
      <c r="X16" s="143"/>
      <c r="Y16" s="143"/>
      <c r="Z16" s="143"/>
      <c r="AA16" s="143"/>
      <c r="AB16" s="143"/>
      <c r="AC16" s="143"/>
      <c r="AD16" s="143"/>
      <c r="AE16" s="143"/>
      <c r="AF16" s="143"/>
      <c r="AG16" s="143"/>
      <c r="AH16" s="143"/>
      <c r="AI16" s="143"/>
      <c r="AJ16" s="144"/>
      <c r="AK16" s="118"/>
      <c r="AL16" s="118"/>
      <c r="AM16" s="118"/>
      <c r="AN16" s="118"/>
      <c r="AO16" s="118"/>
    </row>
    <row r="17" spans="2:42" ht="16.5" customHeight="1">
      <c r="B17" s="156" t="s">
        <v>17</v>
      </c>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row>
    <row r="18" spans="2:42" ht="16.5" customHeight="1">
      <c r="B18" s="157" t="s">
        <v>18</v>
      </c>
      <c r="C18" s="158"/>
      <c r="D18" s="158"/>
      <c r="E18" s="158"/>
      <c r="F18" s="158"/>
      <c r="G18" s="111" t="s">
        <v>19</v>
      </c>
      <c r="H18" s="111"/>
      <c r="I18" s="111"/>
      <c r="J18" s="111"/>
      <c r="K18" s="111"/>
      <c r="L18" s="111"/>
      <c r="M18" s="111"/>
      <c r="N18" s="111"/>
      <c r="O18" s="111"/>
      <c r="P18" s="111"/>
      <c r="Q18" s="157" t="s">
        <v>20</v>
      </c>
      <c r="R18" s="158"/>
      <c r="S18" s="158"/>
      <c r="T18" s="158"/>
      <c r="U18" s="158"/>
      <c r="V18" s="158"/>
      <c r="W18" s="158"/>
      <c r="X18" s="158"/>
      <c r="Y18" s="158"/>
      <c r="Z18" s="158"/>
      <c r="AA18" s="158"/>
      <c r="AB18" s="158"/>
      <c r="AC18" s="158"/>
      <c r="AD18" s="158"/>
      <c r="AE18" s="158"/>
      <c r="AF18" s="158"/>
      <c r="AG18" s="159"/>
      <c r="AH18" s="157" t="s">
        <v>21</v>
      </c>
      <c r="AI18" s="158"/>
      <c r="AJ18" s="159"/>
      <c r="AK18" s="157" t="s">
        <v>22</v>
      </c>
      <c r="AL18" s="158"/>
      <c r="AM18" s="158"/>
      <c r="AN18" s="158"/>
      <c r="AO18" s="159"/>
    </row>
    <row r="19" spans="2:42" ht="16.5" customHeight="1">
      <c r="B19" s="153" t="s">
        <v>936</v>
      </c>
      <c r="C19" s="154"/>
      <c r="D19" s="154"/>
      <c r="E19" s="154"/>
      <c r="F19" s="154"/>
      <c r="G19" s="118" t="s">
        <v>937</v>
      </c>
      <c r="H19" s="118"/>
      <c r="I19" s="118"/>
      <c r="J19" s="118"/>
      <c r="K19" s="118"/>
      <c r="L19" s="118"/>
      <c r="M19" s="118"/>
      <c r="N19" s="118"/>
      <c r="O19" s="118"/>
      <c r="P19" s="118"/>
      <c r="Q19" s="155" t="s">
        <v>932</v>
      </c>
      <c r="R19" s="143"/>
      <c r="S19" s="143"/>
      <c r="T19" s="143"/>
      <c r="U19" s="143"/>
      <c r="V19" s="143"/>
      <c r="W19" s="143"/>
      <c r="X19" s="143"/>
      <c r="Y19" s="143"/>
      <c r="Z19" s="143"/>
      <c r="AA19" s="143"/>
      <c r="AB19" s="143"/>
      <c r="AC19" s="143"/>
      <c r="AD19" s="143"/>
      <c r="AE19" s="143"/>
      <c r="AF19" s="143"/>
      <c r="AG19" s="144"/>
      <c r="AH19" s="142"/>
      <c r="AI19" s="143"/>
      <c r="AJ19" s="144"/>
      <c r="AK19" s="142">
        <v>3138716980</v>
      </c>
      <c r="AL19" s="143"/>
      <c r="AM19" s="143"/>
      <c r="AN19" s="143"/>
      <c r="AO19" s="144"/>
    </row>
    <row r="20" spans="2:42" ht="16.5" customHeight="1">
      <c r="B20" s="153"/>
      <c r="C20" s="154"/>
      <c r="D20" s="154"/>
      <c r="E20" s="154"/>
      <c r="F20" s="154"/>
      <c r="G20" s="118"/>
      <c r="H20" s="118"/>
      <c r="I20" s="118"/>
      <c r="J20" s="118"/>
      <c r="K20" s="118"/>
      <c r="L20" s="118"/>
      <c r="M20" s="118"/>
      <c r="N20" s="118"/>
      <c r="O20" s="118"/>
      <c r="P20" s="118"/>
      <c r="Q20" s="142"/>
      <c r="R20" s="143"/>
      <c r="S20" s="143"/>
      <c r="T20" s="143"/>
      <c r="U20" s="143"/>
      <c r="V20" s="143"/>
      <c r="W20" s="143"/>
      <c r="X20" s="143"/>
      <c r="Y20" s="143"/>
      <c r="Z20" s="143"/>
      <c r="AA20" s="143"/>
      <c r="AB20" s="143"/>
      <c r="AC20" s="143"/>
      <c r="AD20" s="143"/>
      <c r="AE20" s="143"/>
      <c r="AF20" s="143"/>
      <c r="AG20" s="144"/>
      <c r="AH20" s="142"/>
      <c r="AI20" s="143"/>
      <c r="AJ20" s="144"/>
      <c r="AK20" s="142"/>
      <c r="AL20" s="143"/>
      <c r="AM20" s="143"/>
      <c r="AN20" s="143"/>
      <c r="AO20" s="144"/>
    </row>
    <row r="21" spans="2:42" ht="16.5" customHeight="1">
      <c r="B21" s="153"/>
      <c r="C21" s="154"/>
      <c r="D21" s="154"/>
      <c r="E21" s="154"/>
      <c r="F21" s="154"/>
      <c r="G21" s="118"/>
      <c r="H21" s="118"/>
      <c r="I21" s="118"/>
      <c r="J21" s="118"/>
      <c r="K21" s="118"/>
      <c r="L21" s="118"/>
      <c r="M21" s="118"/>
      <c r="N21" s="118"/>
      <c r="O21" s="118"/>
      <c r="P21" s="118"/>
      <c r="Q21" s="142"/>
      <c r="R21" s="143"/>
      <c r="S21" s="143"/>
      <c r="T21" s="143"/>
      <c r="U21" s="143"/>
      <c r="V21" s="143"/>
      <c r="W21" s="143"/>
      <c r="X21" s="143"/>
      <c r="Y21" s="143"/>
      <c r="Z21" s="143"/>
      <c r="AA21" s="143"/>
      <c r="AB21" s="143"/>
      <c r="AC21" s="143"/>
      <c r="AD21" s="143"/>
      <c r="AE21" s="143"/>
      <c r="AF21" s="143"/>
      <c r="AG21" s="144"/>
      <c r="AH21" s="142"/>
      <c r="AI21" s="143"/>
      <c r="AJ21" s="144"/>
      <c r="AK21" s="142"/>
      <c r="AL21" s="143"/>
      <c r="AM21" s="143"/>
      <c r="AN21" s="143"/>
      <c r="AO21" s="144"/>
    </row>
    <row r="22" spans="2:42" ht="16.5" customHeight="1">
      <c r="B22" s="145" t="s">
        <v>23</v>
      </c>
      <c r="C22" s="145"/>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6" t="s">
        <v>24</v>
      </c>
      <c r="AL22" s="147"/>
      <c r="AM22" s="147"/>
      <c r="AN22" s="147"/>
      <c r="AO22" s="148"/>
    </row>
    <row r="23" spans="2:42" ht="11.25" customHeight="1">
      <c r="B23" s="152" t="s">
        <v>25</v>
      </c>
      <c r="C23" s="152"/>
      <c r="D23" s="152"/>
      <c r="E23" s="152"/>
      <c r="F23" s="152"/>
      <c r="G23" s="152"/>
      <c r="H23" s="152"/>
      <c r="I23" s="152"/>
      <c r="J23" s="152" t="s">
        <v>26</v>
      </c>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49"/>
      <c r="AL23" s="150"/>
      <c r="AM23" s="150"/>
      <c r="AN23" s="150"/>
      <c r="AO23" s="151"/>
    </row>
    <row r="24" spans="2:42" ht="16.5" customHeight="1">
      <c r="B24" s="140" t="s">
        <v>27</v>
      </c>
      <c r="C24" s="140"/>
      <c r="D24" s="140"/>
      <c r="E24" s="140"/>
      <c r="F24" s="140"/>
      <c r="G24" s="118">
        <v>4663</v>
      </c>
      <c r="H24" s="120"/>
      <c r="I24" s="120"/>
      <c r="J24" s="122" t="str">
        <f>IF(G24="","",IFERROR(VLOOKUP(G24,OCULTAR!$A$21:$C$515,2,FALSE),"Código CIIU no encontrado, revisar y ajustar."))</f>
        <v>Comercio al por mayor de materiales de construcción, artículos de ferretería, pinturas, productos de vidrio, equipo y materiales de fontanería y calefacción</v>
      </c>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3" t="str">
        <f>IF(G24="","",IFERROR(VLOOKUP(G24,OCULTAR!$A$21:$C$515,3,FALSE),"Código CIIU no encontrado, revisar y ajustar."))</f>
        <v>Comercio</v>
      </c>
      <c r="AL24" s="124"/>
      <c r="AM24" s="124"/>
      <c r="AN24" s="124"/>
      <c r="AO24" s="125"/>
    </row>
    <row r="25" spans="2:42" ht="16.5" customHeight="1">
      <c r="B25" s="119" t="s">
        <v>28</v>
      </c>
      <c r="C25" s="119"/>
      <c r="D25" s="119"/>
      <c r="E25" s="119"/>
      <c r="F25" s="119"/>
      <c r="G25" s="120" t="s">
        <v>938</v>
      </c>
      <c r="H25" s="120"/>
      <c r="I25" s="120"/>
      <c r="J25" s="121" t="s">
        <v>939</v>
      </c>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3"/>
      <c r="AL25" s="124"/>
      <c r="AM25" s="124"/>
      <c r="AN25" s="124"/>
      <c r="AO25" s="125"/>
    </row>
    <row r="26" spans="2:42" ht="16.5" customHeight="1">
      <c r="B26" s="119" t="s">
        <v>28</v>
      </c>
      <c r="C26" s="119"/>
      <c r="D26" s="119"/>
      <c r="E26" s="119"/>
      <c r="F26" s="119"/>
      <c r="G26" s="120"/>
      <c r="H26" s="120"/>
      <c r="I26" s="120"/>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3"/>
      <c r="AL26" s="124"/>
      <c r="AM26" s="124"/>
      <c r="AN26" s="124"/>
      <c r="AO26" s="125"/>
    </row>
    <row r="27" spans="2:42" ht="16.5" customHeight="1">
      <c r="B27" s="130" t="s">
        <v>30</v>
      </c>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row>
    <row r="28" spans="2:42" ht="14.25" customHeight="1">
      <c r="B28" s="126" t="s">
        <v>31</v>
      </c>
      <c r="C28" s="126"/>
      <c r="D28" s="126"/>
      <c r="E28" s="126"/>
      <c r="F28" s="126"/>
      <c r="G28" s="126"/>
      <c r="H28" s="126"/>
      <c r="I28" s="126"/>
      <c r="J28" s="126"/>
      <c r="K28" s="126"/>
      <c r="L28" s="127" t="s">
        <v>32</v>
      </c>
      <c r="M28" s="82"/>
      <c r="N28" s="82"/>
      <c r="O28" s="82"/>
      <c r="P28" s="82"/>
      <c r="Q28" s="82"/>
      <c r="R28" s="82"/>
      <c r="S28" s="82"/>
      <c r="T28" s="82"/>
      <c r="U28" s="83"/>
      <c r="V28" s="79" t="s">
        <v>848</v>
      </c>
      <c r="W28" s="79"/>
      <c r="X28" s="79"/>
      <c r="Y28" s="79"/>
      <c r="Z28" s="79"/>
      <c r="AA28" s="79"/>
      <c r="AB28" s="79"/>
      <c r="AC28" s="79"/>
      <c r="AD28" s="79"/>
      <c r="AE28" s="79"/>
      <c r="AF28" s="79"/>
      <c r="AG28" s="131"/>
      <c r="AH28" s="132"/>
      <c r="AI28" s="132"/>
      <c r="AJ28" s="132"/>
      <c r="AK28" s="132"/>
      <c r="AL28" s="132"/>
      <c r="AM28" s="132"/>
      <c r="AN28" s="132"/>
      <c r="AO28" s="133"/>
    </row>
    <row r="29" spans="2:42" ht="18.75" customHeight="1">
      <c r="B29" s="126"/>
      <c r="C29" s="126"/>
      <c r="D29" s="126"/>
      <c r="E29" s="126"/>
      <c r="F29" s="126"/>
      <c r="G29" s="126"/>
      <c r="H29" s="126"/>
      <c r="I29" s="126"/>
      <c r="J29" s="126"/>
      <c r="K29" s="126"/>
      <c r="L29" s="128"/>
      <c r="M29" s="86"/>
      <c r="N29" s="86"/>
      <c r="O29" s="86"/>
      <c r="P29" s="86"/>
      <c r="Q29" s="86"/>
      <c r="R29" s="86"/>
      <c r="S29" s="86"/>
      <c r="T29" s="86"/>
      <c r="U29" s="87"/>
      <c r="V29" s="129" t="s">
        <v>33</v>
      </c>
      <c r="W29" s="129"/>
      <c r="X29" s="129"/>
      <c r="Y29" s="129"/>
      <c r="Z29" s="129"/>
      <c r="AA29" s="129" t="s">
        <v>849</v>
      </c>
      <c r="AB29" s="129"/>
      <c r="AC29" s="129"/>
      <c r="AD29" s="129"/>
      <c r="AE29" s="129"/>
      <c r="AF29" s="129"/>
      <c r="AG29" s="134"/>
      <c r="AH29" s="135"/>
      <c r="AI29" s="135"/>
      <c r="AJ29" s="135"/>
      <c r="AK29" s="135"/>
      <c r="AL29" s="135"/>
      <c r="AM29" s="135"/>
      <c r="AN29" s="135"/>
      <c r="AO29" s="136"/>
    </row>
    <row r="30" spans="2:42" ht="24" customHeight="1">
      <c r="B30" s="140" t="s">
        <v>34</v>
      </c>
      <c r="C30" s="140"/>
      <c r="D30" s="140"/>
      <c r="E30" s="140"/>
      <c r="F30" s="140"/>
      <c r="G30" s="140"/>
      <c r="H30" s="140"/>
      <c r="I30" s="140"/>
      <c r="J30" s="140"/>
      <c r="K30" s="140"/>
      <c r="L30" s="119" t="s">
        <v>35</v>
      </c>
      <c r="M30" s="119"/>
      <c r="N30" s="119"/>
      <c r="O30" s="119"/>
      <c r="P30" s="119"/>
      <c r="Q30" s="119"/>
      <c r="R30" s="119"/>
      <c r="S30" s="119"/>
      <c r="T30" s="119"/>
      <c r="U30" s="119"/>
      <c r="V30" s="141"/>
      <c r="W30" s="141"/>
      <c r="X30" s="141"/>
      <c r="Y30" s="141"/>
      <c r="Z30" s="141"/>
      <c r="AA30" s="191"/>
      <c r="AB30" s="191"/>
      <c r="AC30" s="191"/>
      <c r="AD30" s="191"/>
      <c r="AE30" s="191"/>
      <c r="AF30" s="191"/>
      <c r="AG30" s="137"/>
      <c r="AH30" s="138"/>
      <c r="AI30" s="138"/>
      <c r="AJ30" s="138"/>
      <c r="AK30" s="138"/>
      <c r="AL30" s="138"/>
      <c r="AM30" s="138"/>
      <c r="AN30" s="138"/>
      <c r="AO30" s="139"/>
      <c r="AP30" s="4"/>
    </row>
    <row r="31" spans="2:42" ht="15" customHeight="1">
      <c r="B31" s="99" t="s">
        <v>36</v>
      </c>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1"/>
    </row>
    <row r="32" spans="2:42" ht="15" customHeight="1">
      <c r="B32" s="102" t="s">
        <v>37</v>
      </c>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4"/>
    </row>
    <row r="33" spans="2:41">
      <c r="B33" s="105" t="s">
        <v>38</v>
      </c>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7"/>
    </row>
    <row r="34" spans="2:41" ht="11.25" customHeight="1">
      <c r="B34" s="108"/>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10"/>
    </row>
    <row r="35" spans="2:41">
      <c r="B35" s="111">
        <v>1</v>
      </c>
      <c r="C35" s="111"/>
      <c r="D35" s="111"/>
      <c r="E35" s="112" t="s">
        <v>39</v>
      </c>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4"/>
      <c r="AO35" s="118"/>
    </row>
    <row r="36" spans="2:41">
      <c r="B36" s="111"/>
      <c r="C36" s="111"/>
      <c r="D36" s="111"/>
      <c r="E36" s="115"/>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7"/>
      <c r="AO36" s="118"/>
    </row>
    <row r="37" spans="2:41" ht="16.5" customHeight="1">
      <c r="B37" s="111">
        <v>2</v>
      </c>
      <c r="C37" s="111"/>
      <c r="D37" s="111"/>
      <c r="E37" s="112" t="s">
        <v>40</v>
      </c>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4"/>
      <c r="AO37" s="188"/>
    </row>
    <row r="38" spans="2:41">
      <c r="B38" s="111"/>
      <c r="C38" s="111"/>
      <c r="D38" s="111"/>
      <c r="E38" s="185"/>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7"/>
      <c r="AO38" s="189"/>
    </row>
    <row r="39" spans="2:41" ht="7.5" customHeight="1">
      <c r="B39" s="111"/>
      <c r="C39" s="111"/>
      <c r="D39" s="111"/>
      <c r="E39" s="185"/>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7"/>
      <c r="AO39" s="189"/>
    </row>
    <row r="40" spans="2:41" ht="6" customHeight="1">
      <c r="B40" s="111"/>
      <c r="C40" s="111"/>
      <c r="D40" s="111"/>
      <c r="E40" s="115"/>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7"/>
      <c r="AO40" s="190"/>
    </row>
    <row r="41" spans="2:41">
      <c r="B41" s="111">
        <v>3</v>
      </c>
      <c r="C41" s="111"/>
      <c r="D41" s="111"/>
      <c r="E41" s="112" t="s">
        <v>41</v>
      </c>
      <c r="F41" s="113"/>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4"/>
      <c r="AO41" s="118"/>
    </row>
    <row r="42" spans="2:41">
      <c r="B42" s="111"/>
      <c r="C42" s="111"/>
      <c r="D42" s="111"/>
      <c r="E42" s="115"/>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7"/>
      <c r="AO42" s="118"/>
    </row>
    <row r="43" spans="2:41">
      <c r="B43" s="111">
        <v>4</v>
      </c>
      <c r="C43" s="111"/>
      <c r="D43" s="111"/>
      <c r="E43" s="112" t="s">
        <v>42</v>
      </c>
      <c r="F43" s="113"/>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4"/>
      <c r="AO43" s="118"/>
    </row>
    <row r="44" spans="2:41">
      <c r="B44" s="111"/>
      <c r="C44" s="111"/>
      <c r="D44" s="111"/>
      <c r="E44" s="115"/>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7"/>
      <c r="AO44" s="118"/>
    </row>
    <row r="45" spans="2:41">
      <c r="B45" s="112" t="s">
        <v>43</v>
      </c>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4"/>
    </row>
    <row r="46" spans="2:41">
      <c r="B46" s="115"/>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7"/>
    </row>
    <row r="47" spans="2:41">
      <c r="B47" s="194">
        <v>1</v>
      </c>
      <c r="C47" s="195"/>
      <c r="D47" s="196"/>
      <c r="E47" s="112" t="s">
        <v>44</v>
      </c>
      <c r="F47" s="113"/>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4"/>
      <c r="AM47" s="203"/>
      <c r="AN47" s="204"/>
      <c r="AO47" s="205"/>
    </row>
    <row r="48" spans="2:41">
      <c r="B48" s="197"/>
      <c r="C48" s="198"/>
      <c r="D48" s="199"/>
      <c r="E48" s="185"/>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6"/>
      <c r="AK48" s="186"/>
      <c r="AL48" s="187"/>
      <c r="AM48" s="206"/>
      <c r="AN48" s="207"/>
      <c r="AO48" s="208"/>
    </row>
    <row r="49" spans="2:41">
      <c r="B49" s="200"/>
      <c r="C49" s="201"/>
      <c r="D49" s="202"/>
      <c r="E49" s="115"/>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7"/>
      <c r="AM49" s="209"/>
      <c r="AN49" s="210"/>
      <c r="AO49" s="211"/>
    </row>
    <row r="50" spans="2:41" ht="28.5" customHeight="1">
      <c r="B50" s="212" t="s">
        <v>45</v>
      </c>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4"/>
    </row>
    <row r="51" spans="2:41">
      <c r="B51" s="192" t="s">
        <v>46</v>
      </c>
      <c r="C51" s="193"/>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9"/>
    </row>
  </sheetData>
  <mergeCells count="98">
    <mergeCell ref="B51:AO51"/>
    <mergeCell ref="B45:AO46"/>
    <mergeCell ref="B47:D49"/>
    <mergeCell ref="E47:AL49"/>
    <mergeCell ref="AM47:AO49"/>
    <mergeCell ref="B50:AO50"/>
    <mergeCell ref="B41:D42"/>
    <mergeCell ref="E41:AN42"/>
    <mergeCell ref="AO41:AO42"/>
    <mergeCell ref="B43:D44"/>
    <mergeCell ref="E43:AN44"/>
    <mergeCell ref="AO43:AO44"/>
    <mergeCell ref="B37:D40"/>
    <mergeCell ref="E37:AN40"/>
    <mergeCell ref="AO37:AO40"/>
    <mergeCell ref="B7:AO7"/>
    <mergeCell ref="AA30:AF30"/>
    <mergeCell ref="AA29:AF29"/>
    <mergeCell ref="V28:AF28"/>
    <mergeCell ref="B13:AD13"/>
    <mergeCell ref="AE13:AJ13"/>
    <mergeCell ref="AK13:AO13"/>
    <mergeCell ref="B8:AO8"/>
    <mergeCell ref="B9:I10"/>
    <mergeCell ref="J9:AJ9"/>
    <mergeCell ref="AK9:AO9"/>
    <mergeCell ref="J10:AJ10"/>
    <mergeCell ref="AK10:AO10"/>
    <mergeCell ref="B2:AM4"/>
    <mergeCell ref="AN2:AO4"/>
    <mergeCell ref="B6:AH6"/>
    <mergeCell ref="AI6:AM6"/>
    <mergeCell ref="AN6:AO6"/>
    <mergeCell ref="B11:I12"/>
    <mergeCell ref="J11:AJ11"/>
    <mergeCell ref="AK11:AO11"/>
    <mergeCell ref="J12:AJ12"/>
    <mergeCell ref="AK12:AO12"/>
    <mergeCell ref="B14:AD14"/>
    <mergeCell ref="AE14:AJ14"/>
    <mergeCell ref="AK14:AO14"/>
    <mergeCell ref="B15:S15"/>
    <mergeCell ref="T15:AJ15"/>
    <mergeCell ref="AK15:AO15"/>
    <mergeCell ref="B16:S16"/>
    <mergeCell ref="AK16:AO16"/>
    <mergeCell ref="B17:AO17"/>
    <mergeCell ref="T16:AJ16"/>
    <mergeCell ref="B18:F18"/>
    <mergeCell ref="G18:P18"/>
    <mergeCell ref="Q18:AG18"/>
    <mergeCell ref="AH18:AJ18"/>
    <mergeCell ref="AK18:AO18"/>
    <mergeCell ref="B20:F20"/>
    <mergeCell ref="G20:P20"/>
    <mergeCell ref="Q20:AG20"/>
    <mergeCell ref="AH20:AJ20"/>
    <mergeCell ref="AK20:AO20"/>
    <mergeCell ref="B19:F19"/>
    <mergeCell ref="G19:P19"/>
    <mergeCell ref="Q19:AG19"/>
    <mergeCell ref="AH19:AJ19"/>
    <mergeCell ref="AK19:AO19"/>
    <mergeCell ref="Q21:AG21"/>
    <mergeCell ref="AH21:AJ21"/>
    <mergeCell ref="AK21:AO21"/>
    <mergeCell ref="B24:F24"/>
    <mergeCell ref="G24:I24"/>
    <mergeCell ref="J24:AJ24"/>
    <mergeCell ref="AK24:AO24"/>
    <mergeCell ref="B22:AJ22"/>
    <mergeCell ref="AK22:AO23"/>
    <mergeCell ref="B23:I23"/>
    <mergeCell ref="J23:AJ23"/>
    <mergeCell ref="B21:F21"/>
    <mergeCell ref="G21:P21"/>
    <mergeCell ref="B25:F25"/>
    <mergeCell ref="G25:I25"/>
    <mergeCell ref="J25:AJ25"/>
    <mergeCell ref="AK25:AO25"/>
    <mergeCell ref="B28:K29"/>
    <mergeCell ref="L28:U29"/>
    <mergeCell ref="V29:Z29"/>
    <mergeCell ref="B26:F26"/>
    <mergeCell ref="G26:I26"/>
    <mergeCell ref="J26:AJ26"/>
    <mergeCell ref="AK26:AO26"/>
    <mergeCell ref="B27:AO27"/>
    <mergeCell ref="AG28:AO30"/>
    <mergeCell ref="B30:K30"/>
    <mergeCell ref="L30:U30"/>
    <mergeCell ref="V30:Z30"/>
    <mergeCell ref="B31:AO31"/>
    <mergeCell ref="B32:AO32"/>
    <mergeCell ref="B33:AO34"/>
    <mergeCell ref="B35:D36"/>
    <mergeCell ref="E35:AN36"/>
    <mergeCell ref="AO35:AO36"/>
  </mergeCells>
  <dataValidations count="3">
    <dataValidation type="list" allowBlank="1" showInputMessage="1" showErrorMessage="1" sqref="T16" xr:uid="{00000000-0002-0000-0000-000000000000}">
      <formula1>"Primario,Secundario,Terciario"</formula1>
    </dataValidation>
    <dataValidation type="list" allowBlank="1" showInputMessage="1" showErrorMessage="1" sqref="AM47:AP51" xr:uid="{00000000-0002-0000-0000-000002000000}">
      <formula1>"Menos del 5%,5%,6%,7%,8%,9%,10%,Más del 10%,No puede destinar ningún porcentaje"</formula1>
    </dataValidation>
    <dataValidation type="list" allowBlank="1" showInputMessage="1" showErrorMessage="1" sqref="AO35:AP38 AO41:AO44" xr:uid="{00000000-0002-0000-0000-000003000000}">
      <formula1>"Si,No,No aplica"</formula1>
    </dataValidation>
  </dataValidations>
  <hyperlinks>
    <hyperlink ref="Q19" r:id="rId1" xr:uid="{D476B72F-D139-425D-A9C9-CABDB62F9A2E}"/>
  </hyperlinks>
  <printOptions horizontalCentered="1"/>
  <pageMargins left="0.23622047244094491" right="0.43307086614173229" top="0.39370078740157483" bottom="0.39370078740157483" header="0.31496062992125984" footer="0.31496062992125984"/>
  <pageSetup scale="79" orientation="portrait" r:id="rId2"/>
  <headerFooter>
    <oddHeader>&amp;L&amp;"Calibri"&amp;15&amp;K000000 Información Pública Clasificada&amp;1#_x000D_</oddHeader>
    <oddFooter>&amp;C&amp;"Arial,Normal"&amp;8&amp;P/&amp;N</oddFoot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A1:O350"/>
  <sheetViews>
    <sheetView showGridLines="0" tabSelected="1" topLeftCell="A338" zoomScale="98" zoomScaleNormal="98" workbookViewId="0">
      <selection activeCell="D349" sqref="D349:J349"/>
    </sheetView>
  </sheetViews>
  <sheetFormatPr baseColWidth="10" defaultColWidth="0" defaultRowHeight="12.75" zeroHeight="1"/>
  <cols>
    <col min="1" max="1" width="2" style="40" customWidth="1"/>
    <col min="2" max="2" width="10" style="40" customWidth="1"/>
    <col min="3" max="3" width="23.7109375" style="40" customWidth="1"/>
    <col min="4" max="4" width="11.85546875" style="40" customWidth="1"/>
    <col min="5" max="5" width="36.42578125" style="54" customWidth="1"/>
    <col min="6" max="6" width="10.85546875" style="54" hidden="1" customWidth="1"/>
    <col min="7" max="7" width="10.7109375" style="40" hidden="1" customWidth="1"/>
    <col min="8" max="8" width="16.42578125" style="40" customWidth="1"/>
    <col min="9" max="9" width="14.28515625" style="40" customWidth="1"/>
    <col min="10" max="10" width="17.140625" style="40" customWidth="1"/>
    <col min="11" max="11" width="17.5703125" style="40" customWidth="1"/>
    <col min="12" max="12" width="18.5703125" style="40" customWidth="1"/>
    <col min="13" max="13" width="12.85546875" style="40" customWidth="1"/>
    <col min="14" max="15" width="0" style="40" hidden="1" customWidth="1"/>
    <col min="16" max="16384" width="11.42578125" style="40" hidden="1"/>
  </cols>
  <sheetData>
    <row r="1" spans="1:12" s="1" customFormat="1" ht="12.75" customHeight="1">
      <c r="A1" s="31"/>
      <c r="E1" s="32"/>
      <c r="F1" s="32"/>
    </row>
    <row r="2" spans="1:12" s="1" customFormat="1" ht="21.75" customHeight="1">
      <c r="A2" s="33"/>
      <c r="B2" s="60"/>
      <c r="C2" s="82" t="s">
        <v>47</v>
      </c>
      <c r="D2" s="82"/>
      <c r="E2" s="82"/>
      <c r="F2" s="82"/>
      <c r="G2" s="82"/>
      <c r="H2" s="82"/>
      <c r="I2" s="82"/>
      <c r="J2" s="82"/>
      <c r="K2" s="83"/>
      <c r="L2" s="79" t="s">
        <v>1</v>
      </c>
    </row>
    <row r="3" spans="1:12" s="1" customFormat="1" ht="21.75" customHeight="1">
      <c r="A3" s="33"/>
      <c r="B3" s="58"/>
      <c r="C3" s="84"/>
      <c r="D3" s="84"/>
      <c r="E3" s="84"/>
      <c r="F3" s="84"/>
      <c r="G3" s="84"/>
      <c r="H3" s="84"/>
      <c r="I3" s="84"/>
      <c r="J3" s="84"/>
      <c r="K3" s="85"/>
      <c r="L3" s="79"/>
    </row>
    <row r="4" spans="1:12" s="1" customFormat="1" ht="21.75" customHeight="1">
      <c r="A4" s="33"/>
      <c r="B4" s="59"/>
      <c r="C4" s="86"/>
      <c r="D4" s="86"/>
      <c r="E4" s="86"/>
      <c r="F4" s="86"/>
      <c r="G4" s="86"/>
      <c r="H4" s="86"/>
      <c r="I4" s="86"/>
      <c r="J4" s="86"/>
      <c r="K4" s="87"/>
      <c r="L4" s="79"/>
    </row>
    <row r="5" spans="1:12" s="1" customFormat="1" ht="5.25" customHeight="1">
      <c r="A5" s="33"/>
      <c r="E5" s="32"/>
      <c r="F5" s="32"/>
    </row>
    <row r="6" spans="1:12" s="1" customFormat="1" ht="15.75" customHeight="1">
      <c r="A6" s="33"/>
      <c r="B6" s="75" t="s">
        <v>48</v>
      </c>
      <c r="C6" s="75"/>
      <c r="D6" s="75"/>
      <c r="E6" s="75"/>
      <c r="F6" s="75"/>
      <c r="G6" s="75"/>
      <c r="H6" s="75"/>
      <c r="I6" s="75"/>
      <c r="J6" s="75"/>
      <c r="K6" s="75"/>
      <c r="L6" s="75"/>
    </row>
    <row r="7" spans="1:12" s="1" customFormat="1" ht="32.25" customHeight="1">
      <c r="A7" s="33"/>
      <c r="B7" s="80" t="s">
        <v>49</v>
      </c>
      <c r="C7" s="80"/>
      <c r="D7" s="76" t="s">
        <v>847</v>
      </c>
      <c r="E7" s="76"/>
      <c r="F7" s="76"/>
      <c r="G7" s="76"/>
      <c r="H7" s="76"/>
      <c r="I7" s="76"/>
      <c r="J7" s="76"/>
      <c r="K7" s="76"/>
      <c r="L7" s="76"/>
    </row>
    <row r="8" spans="1:12" s="1" customFormat="1" ht="36" customHeight="1">
      <c r="A8" s="33"/>
      <c r="B8" s="34" t="s">
        <v>50</v>
      </c>
      <c r="C8" s="63">
        <v>46069</v>
      </c>
      <c r="D8" s="35" t="s">
        <v>51</v>
      </c>
      <c r="E8" s="24" t="s">
        <v>931</v>
      </c>
      <c r="F8" s="36" t="s">
        <v>52</v>
      </c>
      <c r="G8" s="81"/>
      <c r="H8" s="81"/>
      <c r="I8" s="36" t="s">
        <v>53</v>
      </c>
      <c r="J8" s="25" t="s">
        <v>933</v>
      </c>
      <c r="K8" s="56" t="s">
        <v>54</v>
      </c>
      <c r="L8" s="25" t="s">
        <v>934</v>
      </c>
    </row>
    <row r="9" spans="1:12" s="1" customFormat="1" ht="27" customHeight="1">
      <c r="A9" s="33"/>
      <c r="B9" s="35" t="s">
        <v>928</v>
      </c>
      <c r="C9" s="26" t="s">
        <v>930</v>
      </c>
      <c r="D9" s="36" t="s">
        <v>55</v>
      </c>
      <c r="E9" s="62" t="s">
        <v>932</v>
      </c>
      <c r="F9" s="36" t="s">
        <v>56</v>
      </c>
      <c r="G9" s="72"/>
      <c r="H9" s="72"/>
      <c r="I9" s="34" t="s">
        <v>57</v>
      </c>
      <c r="J9" s="25">
        <v>3138716980</v>
      </c>
      <c r="K9" s="56" t="s">
        <v>58</v>
      </c>
      <c r="L9" s="27"/>
    </row>
    <row r="10" spans="1:12" s="1" customFormat="1" ht="5.0999999999999996" customHeight="1">
      <c r="A10" s="33"/>
      <c r="B10" s="73"/>
      <c r="C10" s="74"/>
      <c r="D10" s="74"/>
      <c r="E10" s="74"/>
      <c r="F10" s="74"/>
      <c r="G10" s="74"/>
      <c r="H10" s="74"/>
      <c r="I10" s="74"/>
      <c r="J10" s="74"/>
      <c r="K10" s="74"/>
      <c r="L10" s="74"/>
    </row>
    <row r="11" spans="1:12" s="1" customFormat="1" ht="18.75" customHeight="1">
      <c r="A11" s="33"/>
      <c r="B11" s="75" t="s">
        <v>59</v>
      </c>
      <c r="C11" s="75"/>
      <c r="D11" s="75"/>
      <c r="E11" s="75"/>
      <c r="F11" s="75"/>
      <c r="G11" s="75"/>
      <c r="H11" s="75"/>
      <c r="I11" s="75"/>
      <c r="J11" s="75"/>
      <c r="K11" s="75"/>
      <c r="L11" s="75"/>
    </row>
    <row r="12" spans="1:12" s="1" customFormat="1" ht="87" customHeight="1">
      <c r="A12" s="33"/>
      <c r="B12" s="76" t="s">
        <v>929</v>
      </c>
      <c r="C12" s="76"/>
      <c r="D12" s="76"/>
      <c r="E12" s="76"/>
      <c r="F12" s="76"/>
      <c r="G12" s="76"/>
      <c r="H12" s="76"/>
      <c r="I12" s="76"/>
      <c r="J12" s="76"/>
      <c r="K12" s="76"/>
      <c r="L12" s="76"/>
    </row>
    <row r="13" spans="1:12" s="1" customFormat="1" ht="108.75" customHeight="1">
      <c r="A13" s="33"/>
      <c r="B13" s="77" t="s">
        <v>925</v>
      </c>
      <c r="C13" s="78"/>
      <c r="D13" s="78"/>
      <c r="E13" s="78"/>
      <c r="F13" s="78"/>
      <c r="G13" s="78"/>
      <c r="H13" s="78"/>
      <c r="I13" s="78"/>
      <c r="J13" s="78"/>
      <c r="K13" s="78"/>
      <c r="L13" s="78"/>
    </row>
    <row r="14" spans="1:12" s="1" customFormat="1" ht="8.25" customHeight="1">
      <c r="A14" s="33"/>
      <c r="B14" s="37"/>
      <c r="C14" s="37"/>
      <c r="D14" s="37"/>
      <c r="E14" s="37"/>
      <c r="F14" s="37"/>
      <c r="G14" s="37"/>
      <c r="H14" s="37"/>
      <c r="I14" s="37"/>
      <c r="J14" s="37"/>
      <c r="K14" s="37"/>
      <c r="L14" s="37"/>
    </row>
    <row r="15" spans="1:12" s="1" customFormat="1" ht="31.5" customHeight="1">
      <c r="A15" s="33"/>
      <c r="B15" s="88" t="s">
        <v>60</v>
      </c>
      <c r="C15" s="89"/>
      <c r="D15" s="38">
        <v>10</v>
      </c>
      <c r="E15" s="39"/>
      <c r="G15" s="37"/>
      <c r="H15" s="37"/>
      <c r="I15" s="37"/>
      <c r="J15" s="37"/>
      <c r="K15" s="37"/>
      <c r="L15" s="37"/>
    </row>
    <row r="16" spans="1:12" s="1" customFormat="1" ht="9.6" customHeight="1">
      <c r="A16" s="33"/>
      <c r="C16" s="40"/>
      <c r="D16" s="40"/>
      <c r="E16" s="40"/>
      <c r="F16" s="40"/>
      <c r="G16" s="40"/>
      <c r="H16" s="40"/>
    </row>
    <row r="17" spans="1:13" s="1" customFormat="1" ht="19.5" customHeight="1">
      <c r="A17" s="33"/>
      <c r="B17" s="90" t="s">
        <v>61</v>
      </c>
      <c r="C17" s="91"/>
      <c r="D17" s="91"/>
      <c r="E17" s="91"/>
      <c r="F17" s="91"/>
      <c r="G17" s="91"/>
      <c r="H17" s="91"/>
      <c r="I17" s="91"/>
      <c r="J17" s="91"/>
      <c r="K17" s="91"/>
      <c r="L17" s="92"/>
    </row>
    <row r="18" spans="1:13" ht="42" customHeight="1">
      <c r="A18" s="41"/>
      <c r="B18" s="57" t="s">
        <v>62</v>
      </c>
      <c r="C18" s="93" t="s">
        <v>63</v>
      </c>
      <c r="D18" s="94"/>
      <c r="E18" s="94"/>
      <c r="F18" s="94"/>
      <c r="G18" s="95"/>
      <c r="H18" s="57" t="s">
        <v>64</v>
      </c>
      <c r="I18" s="57" t="s">
        <v>924</v>
      </c>
      <c r="J18" s="57" t="s">
        <v>65</v>
      </c>
      <c r="K18" s="57" t="s">
        <v>66</v>
      </c>
      <c r="L18" s="57" t="s">
        <v>67</v>
      </c>
    </row>
    <row r="19" spans="1:13" ht="19.899999999999999" customHeight="1">
      <c r="A19" s="41"/>
      <c r="B19" s="42">
        <v>1</v>
      </c>
      <c r="C19" s="65" t="s">
        <v>851</v>
      </c>
      <c r="D19" s="66"/>
      <c r="E19" s="66"/>
      <c r="F19" s="66"/>
      <c r="G19" s="67"/>
      <c r="H19" s="43" t="s">
        <v>68</v>
      </c>
      <c r="I19" s="44">
        <v>1</v>
      </c>
      <c r="J19" s="28">
        <v>0.19</v>
      </c>
      <c r="K19" s="29">
        <v>950</v>
      </c>
      <c r="L19" s="30">
        <f>ROUND(K19*(1+J19),0)</f>
        <v>1131</v>
      </c>
      <c r="M19" s="55"/>
    </row>
    <row r="20" spans="1:13" ht="19.899999999999999" customHeight="1">
      <c r="A20" s="41"/>
      <c r="B20" s="42">
        <v>2</v>
      </c>
      <c r="C20" s="65" t="s">
        <v>852</v>
      </c>
      <c r="D20" s="66"/>
      <c r="E20" s="66"/>
      <c r="F20" s="66"/>
      <c r="G20" s="67"/>
      <c r="H20" s="43" t="s">
        <v>68</v>
      </c>
      <c r="I20" s="44">
        <v>1</v>
      </c>
      <c r="J20" s="28">
        <v>0.19</v>
      </c>
      <c r="K20" s="29">
        <v>500</v>
      </c>
      <c r="L20" s="30">
        <f t="shared" ref="L20:L83" si="0">ROUND(K20*(1+J20),0)</f>
        <v>595</v>
      </c>
    </row>
    <row r="21" spans="1:13" ht="19.899999999999999" customHeight="1">
      <c r="A21" s="41"/>
      <c r="B21" s="42">
        <v>3</v>
      </c>
      <c r="C21" s="65" t="s">
        <v>853</v>
      </c>
      <c r="D21" s="66"/>
      <c r="E21" s="66"/>
      <c r="F21" s="66"/>
      <c r="G21" s="67"/>
      <c r="H21" s="43" t="s">
        <v>68</v>
      </c>
      <c r="I21" s="44">
        <v>1</v>
      </c>
      <c r="J21" s="28">
        <v>0.19</v>
      </c>
      <c r="K21" s="29">
        <v>350</v>
      </c>
      <c r="L21" s="30">
        <f t="shared" si="0"/>
        <v>417</v>
      </c>
    </row>
    <row r="22" spans="1:13" ht="19.899999999999999" customHeight="1">
      <c r="A22" s="41"/>
      <c r="B22" s="42">
        <v>4</v>
      </c>
      <c r="C22" s="65" t="s">
        <v>854</v>
      </c>
      <c r="D22" s="66"/>
      <c r="E22" s="66"/>
      <c r="F22" s="66"/>
      <c r="G22" s="67"/>
      <c r="H22" s="43" t="s">
        <v>69</v>
      </c>
      <c r="I22" s="44">
        <v>1</v>
      </c>
      <c r="J22" s="28">
        <v>0.19</v>
      </c>
      <c r="K22" s="29">
        <v>350</v>
      </c>
      <c r="L22" s="30">
        <f t="shared" si="0"/>
        <v>417</v>
      </c>
    </row>
    <row r="23" spans="1:13" ht="19.899999999999999" customHeight="1">
      <c r="A23" s="41"/>
      <c r="B23" s="42">
        <v>5</v>
      </c>
      <c r="C23" s="65" t="s">
        <v>70</v>
      </c>
      <c r="D23" s="66"/>
      <c r="E23" s="66"/>
      <c r="F23" s="66"/>
      <c r="G23" s="67"/>
      <c r="H23" s="43" t="s">
        <v>69</v>
      </c>
      <c r="I23" s="44">
        <v>1</v>
      </c>
      <c r="J23" s="28">
        <v>0.19</v>
      </c>
      <c r="K23" s="29">
        <v>8700</v>
      </c>
      <c r="L23" s="30">
        <f t="shared" si="0"/>
        <v>10353</v>
      </c>
    </row>
    <row r="24" spans="1:13" s="46" customFormat="1" ht="19.899999999999999" customHeight="1">
      <c r="A24" s="45"/>
      <c r="B24" s="42">
        <v>6</v>
      </c>
      <c r="C24" s="65" t="s">
        <v>71</v>
      </c>
      <c r="D24" s="66"/>
      <c r="E24" s="66"/>
      <c r="F24" s="66"/>
      <c r="G24" s="67"/>
      <c r="H24" s="43" t="s">
        <v>69</v>
      </c>
      <c r="I24" s="44">
        <v>1</v>
      </c>
      <c r="J24" s="28">
        <v>0.19</v>
      </c>
      <c r="K24" s="29">
        <v>16800</v>
      </c>
      <c r="L24" s="30">
        <f t="shared" si="0"/>
        <v>19992</v>
      </c>
      <c r="M24" s="40"/>
    </row>
    <row r="25" spans="1:13" ht="19.899999999999999" customHeight="1">
      <c r="A25" s="41"/>
      <c r="B25" s="42">
        <v>7</v>
      </c>
      <c r="C25" s="65" t="s">
        <v>72</v>
      </c>
      <c r="D25" s="66"/>
      <c r="E25" s="66"/>
      <c r="F25" s="66"/>
      <c r="G25" s="67"/>
      <c r="H25" s="43" t="s">
        <v>69</v>
      </c>
      <c r="I25" s="44">
        <v>1</v>
      </c>
      <c r="J25" s="28">
        <v>0.19</v>
      </c>
      <c r="K25" s="29">
        <v>16800</v>
      </c>
      <c r="L25" s="30">
        <f t="shared" si="0"/>
        <v>19992</v>
      </c>
    </row>
    <row r="26" spans="1:13" ht="19.899999999999999" customHeight="1">
      <c r="A26" s="41"/>
      <c r="B26" s="42">
        <v>8</v>
      </c>
      <c r="C26" s="65" t="s">
        <v>73</v>
      </c>
      <c r="D26" s="66"/>
      <c r="E26" s="66"/>
      <c r="F26" s="66"/>
      <c r="G26" s="67"/>
      <c r="H26" s="43" t="s">
        <v>69</v>
      </c>
      <c r="I26" s="44">
        <v>1</v>
      </c>
      <c r="J26" s="28">
        <v>0.19</v>
      </c>
      <c r="K26" s="29">
        <v>1800</v>
      </c>
      <c r="L26" s="30">
        <f t="shared" si="0"/>
        <v>2142</v>
      </c>
    </row>
    <row r="27" spans="1:13" ht="19.899999999999999" customHeight="1">
      <c r="A27" s="41"/>
      <c r="B27" s="42">
        <v>9</v>
      </c>
      <c r="C27" s="65" t="s">
        <v>74</v>
      </c>
      <c r="D27" s="66"/>
      <c r="E27" s="66"/>
      <c r="F27" s="66"/>
      <c r="G27" s="67"/>
      <c r="H27" s="43" t="s">
        <v>69</v>
      </c>
      <c r="I27" s="44">
        <v>1</v>
      </c>
      <c r="J27" s="28">
        <v>0.19</v>
      </c>
      <c r="K27" s="29">
        <v>5000</v>
      </c>
      <c r="L27" s="30">
        <f t="shared" si="0"/>
        <v>5950</v>
      </c>
    </row>
    <row r="28" spans="1:13" ht="19.899999999999999" customHeight="1">
      <c r="A28" s="41"/>
      <c r="B28" s="42">
        <v>10</v>
      </c>
      <c r="C28" s="65" t="s">
        <v>75</v>
      </c>
      <c r="D28" s="66"/>
      <c r="E28" s="66"/>
      <c r="F28" s="66"/>
      <c r="G28" s="67"/>
      <c r="H28" s="43" t="s">
        <v>69</v>
      </c>
      <c r="I28" s="44">
        <v>1</v>
      </c>
      <c r="J28" s="28">
        <v>0.19</v>
      </c>
      <c r="K28" s="29">
        <v>3000</v>
      </c>
      <c r="L28" s="30">
        <f t="shared" si="0"/>
        <v>3570</v>
      </c>
    </row>
    <row r="29" spans="1:13" ht="19.899999999999999" customHeight="1">
      <c r="A29" s="41"/>
      <c r="B29" s="42">
        <v>11</v>
      </c>
      <c r="C29" s="65" t="s">
        <v>76</v>
      </c>
      <c r="D29" s="66"/>
      <c r="E29" s="66"/>
      <c r="F29" s="66"/>
      <c r="G29" s="67"/>
      <c r="H29" s="43" t="s">
        <v>69</v>
      </c>
      <c r="I29" s="44">
        <v>1</v>
      </c>
      <c r="J29" s="28">
        <v>0.19</v>
      </c>
      <c r="K29" s="29">
        <v>500</v>
      </c>
      <c r="L29" s="30">
        <f t="shared" si="0"/>
        <v>595</v>
      </c>
    </row>
    <row r="30" spans="1:13" ht="19.899999999999999" customHeight="1">
      <c r="A30" s="41"/>
      <c r="B30" s="42">
        <v>12</v>
      </c>
      <c r="C30" s="65" t="s">
        <v>77</v>
      </c>
      <c r="D30" s="66"/>
      <c r="E30" s="66"/>
      <c r="F30" s="66"/>
      <c r="G30" s="67"/>
      <c r="H30" s="43" t="s">
        <v>69</v>
      </c>
      <c r="I30" s="44">
        <v>1</v>
      </c>
      <c r="J30" s="28">
        <v>0.19</v>
      </c>
      <c r="K30" s="29">
        <v>9000</v>
      </c>
      <c r="L30" s="30">
        <f t="shared" si="0"/>
        <v>10710</v>
      </c>
    </row>
    <row r="31" spans="1:13" s="46" customFormat="1" ht="19.899999999999999" customHeight="1">
      <c r="A31" s="45"/>
      <c r="B31" s="42">
        <v>13</v>
      </c>
      <c r="C31" s="65" t="s">
        <v>78</v>
      </c>
      <c r="D31" s="66"/>
      <c r="E31" s="66"/>
      <c r="F31" s="66"/>
      <c r="G31" s="67"/>
      <c r="H31" s="43" t="s">
        <v>69</v>
      </c>
      <c r="I31" s="44">
        <v>1</v>
      </c>
      <c r="J31" s="28">
        <v>0.19</v>
      </c>
      <c r="K31" s="29">
        <v>900</v>
      </c>
      <c r="L31" s="30">
        <f t="shared" si="0"/>
        <v>1071</v>
      </c>
      <c r="M31" s="40"/>
    </row>
    <row r="32" spans="1:13" ht="19.899999999999999" customHeight="1">
      <c r="A32" s="41"/>
      <c r="B32" s="42">
        <v>14</v>
      </c>
      <c r="C32" s="65" t="s">
        <v>79</v>
      </c>
      <c r="D32" s="66"/>
      <c r="E32" s="66"/>
      <c r="F32" s="66"/>
      <c r="G32" s="67"/>
      <c r="H32" s="43" t="s">
        <v>69</v>
      </c>
      <c r="I32" s="44">
        <v>1</v>
      </c>
      <c r="J32" s="28">
        <v>0.19</v>
      </c>
      <c r="K32" s="29">
        <v>47200</v>
      </c>
      <c r="L32" s="30">
        <f t="shared" si="0"/>
        <v>56168</v>
      </c>
    </row>
    <row r="33" spans="1:13" ht="19.899999999999999" customHeight="1">
      <c r="A33" s="41"/>
      <c r="B33" s="42">
        <v>15</v>
      </c>
      <c r="C33" s="65" t="s">
        <v>80</v>
      </c>
      <c r="D33" s="66"/>
      <c r="E33" s="66"/>
      <c r="F33" s="66"/>
      <c r="G33" s="67"/>
      <c r="H33" s="43" t="s">
        <v>69</v>
      </c>
      <c r="I33" s="44">
        <v>1</v>
      </c>
      <c r="J33" s="28">
        <v>0.19</v>
      </c>
      <c r="K33" s="29">
        <v>1500</v>
      </c>
      <c r="L33" s="30">
        <f t="shared" si="0"/>
        <v>1785</v>
      </c>
    </row>
    <row r="34" spans="1:13" ht="19.899999999999999" customHeight="1">
      <c r="A34" s="41"/>
      <c r="B34" s="42">
        <v>16</v>
      </c>
      <c r="C34" s="65" t="s">
        <v>81</v>
      </c>
      <c r="D34" s="66"/>
      <c r="E34" s="66"/>
      <c r="F34" s="66"/>
      <c r="G34" s="67"/>
      <c r="H34" s="43" t="s">
        <v>69</v>
      </c>
      <c r="I34" s="44">
        <v>1</v>
      </c>
      <c r="J34" s="28">
        <v>0.19</v>
      </c>
      <c r="K34" s="29">
        <v>3800</v>
      </c>
      <c r="L34" s="30">
        <f t="shared" si="0"/>
        <v>4522</v>
      </c>
    </row>
    <row r="35" spans="1:13" s="46" customFormat="1" ht="19.899999999999999" customHeight="1">
      <c r="A35" s="45"/>
      <c r="B35" s="42">
        <v>17</v>
      </c>
      <c r="C35" s="65" t="s">
        <v>82</v>
      </c>
      <c r="D35" s="66"/>
      <c r="E35" s="66"/>
      <c r="F35" s="66"/>
      <c r="G35" s="67"/>
      <c r="H35" s="43" t="s">
        <v>69</v>
      </c>
      <c r="I35" s="44">
        <v>1</v>
      </c>
      <c r="J35" s="28">
        <v>0.19</v>
      </c>
      <c r="K35" s="29">
        <v>3200</v>
      </c>
      <c r="L35" s="30">
        <f t="shared" si="0"/>
        <v>3808</v>
      </c>
      <c r="M35" s="40"/>
    </row>
    <row r="36" spans="1:13" s="49" customFormat="1" ht="19.899999999999999" customHeight="1">
      <c r="A36" s="47"/>
      <c r="B36" s="42">
        <v>18</v>
      </c>
      <c r="C36" s="65" t="s">
        <v>83</v>
      </c>
      <c r="D36" s="66"/>
      <c r="E36" s="66"/>
      <c r="F36" s="66"/>
      <c r="G36" s="67"/>
      <c r="H36" s="43" t="s">
        <v>69</v>
      </c>
      <c r="I36" s="48">
        <v>1</v>
      </c>
      <c r="J36" s="28">
        <v>0.19</v>
      </c>
      <c r="K36" s="29">
        <v>450</v>
      </c>
      <c r="L36" s="30">
        <f t="shared" si="0"/>
        <v>536</v>
      </c>
      <c r="M36" s="40"/>
    </row>
    <row r="37" spans="1:13" s="46" customFormat="1" ht="19.899999999999999" customHeight="1">
      <c r="A37" s="45"/>
      <c r="B37" s="42">
        <v>19</v>
      </c>
      <c r="C37" s="65" t="s">
        <v>84</v>
      </c>
      <c r="D37" s="66"/>
      <c r="E37" s="66"/>
      <c r="F37" s="66"/>
      <c r="G37" s="67"/>
      <c r="H37" s="43" t="s">
        <v>69</v>
      </c>
      <c r="I37" s="44">
        <v>1</v>
      </c>
      <c r="J37" s="28">
        <v>0.19</v>
      </c>
      <c r="K37" s="29">
        <v>5300</v>
      </c>
      <c r="L37" s="30">
        <f t="shared" si="0"/>
        <v>6307</v>
      </c>
      <c r="M37" s="40"/>
    </row>
    <row r="38" spans="1:13" s="46" customFormat="1" ht="19.899999999999999" customHeight="1">
      <c r="A38" s="45"/>
      <c r="B38" s="42">
        <v>20</v>
      </c>
      <c r="C38" s="65" t="s">
        <v>85</v>
      </c>
      <c r="D38" s="66"/>
      <c r="E38" s="66"/>
      <c r="F38" s="66"/>
      <c r="G38" s="67"/>
      <c r="H38" s="43" t="s">
        <v>69</v>
      </c>
      <c r="I38" s="44">
        <v>1</v>
      </c>
      <c r="J38" s="28">
        <v>0.19</v>
      </c>
      <c r="K38" s="29">
        <v>20800</v>
      </c>
      <c r="L38" s="30">
        <f t="shared" si="0"/>
        <v>24752</v>
      </c>
      <c r="M38" s="40"/>
    </row>
    <row r="39" spans="1:13" ht="19.899999999999999" customHeight="1">
      <c r="A39" s="41"/>
      <c r="B39" s="42">
        <v>21</v>
      </c>
      <c r="C39" s="65" t="s">
        <v>86</v>
      </c>
      <c r="D39" s="66"/>
      <c r="E39" s="66"/>
      <c r="F39" s="66"/>
      <c r="G39" s="67"/>
      <c r="H39" s="43" t="s">
        <v>69</v>
      </c>
      <c r="I39" s="44">
        <v>1</v>
      </c>
      <c r="J39" s="28">
        <v>0.19</v>
      </c>
      <c r="K39" s="29">
        <v>750</v>
      </c>
      <c r="L39" s="30">
        <f t="shared" si="0"/>
        <v>893</v>
      </c>
    </row>
    <row r="40" spans="1:13" ht="19.899999999999999" customHeight="1">
      <c r="A40" s="41"/>
      <c r="B40" s="42">
        <v>22</v>
      </c>
      <c r="C40" s="65" t="s">
        <v>87</v>
      </c>
      <c r="D40" s="66"/>
      <c r="E40" s="66"/>
      <c r="F40" s="66"/>
      <c r="G40" s="67"/>
      <c r="H40" s="43" t="s">
        <v>69</v>
      </c>
      <c r="I40" s="44">
        <v>1</v>
      </c>
      <c r="J40" s="28">
        <v>0.19</v>
      </c>
      <c r="K40" s="29">
        <v>38500</v>
      </c>
      <c r="L40" s="30">
        <f t="shared" si="0"/>
        <v>45815</v>
      </c>
    </row>
    <row r="41" spans="1:13" s="46" customFormat="1" ht="19.899999999999999" customHeight="1">
      <c r="A41" s="45"/>
      <c r="B41" s="42">
        <v>23</v>
      </c>
      <c r="C41" s="65" t="s">
        <v>88</v>
      </c>
      <c r="D41" s="66"/>
      <c r="E41" s="66"/>
      <c r="F41" s="66"/>
      <c r="G41" s="67"/>
      <c r="H41" s="43" t="s">
        <v>69</v>
      </c>
      <c r="I41" s="44">
        <v>1</v>
      </c>
      <c r="J41" s="28">
        <v>0.19</v>
      </c>
      <c r="K41" s="29">
        <v>124700</v>
      </c>
      <c r="L41" s="30">
        <f t="shared" si="0"/>
        <v>148393</v>
      </c>
      <c r="M41" s="40"/>
    </row>
    <row r="42" spans="1:13" ht="19.899999999999999" customHeight="1">
      <c r="A42" s="41"/>
      <c r="B42" s="42">
        <v>24</v>
      </c>
      <c r="C42" s="65" t="s">
        <v>89</v>
      </c>
      <c r="D42" s="66"/>
      <c r="E42" s="66"/>
      <c r="F42" s="66"/>
      <c r="G42" s="67"/>
      <c r="H42" s="43" t="s">
        <v>69</v>
      </c>
      <c r="I42" s="44">
        <v>1</v>
      </c>
      <c r="J42" s="28">
        <v>0.19</v>
      </c>
      <c r="K42" s="29">
        <v>41600</v>
      </c>
      <c r="L42" s="30">
        <f t="shared" si="0"/>
        <v>49504</v>
      </c>
    </row>
    <row r="43" spans="1:13" ht="19.899999999999999" customHeight="1">
      <c r="A43" s="41"/>
      <c r="B43" s="42">
        <v>25</v>
      </c>
      <c r="C43" s="65" t="s">
        <v>90</v>
      </c>
      <c r="D43" s="66"/>
      <c r="E43" s="66"/>
      <c r="F43" s="66"/>
      <c r="G43" s="67"/>
      <c r="H43" s="43" t="s">
        <v>69</v>
      </c>
      <c r="I43" s="44">
        <v>1</v>
      </c>
      <c r="J43" s="28">
        <v>0.19</v>
      </c>
      <c r="K43" s="29">
        <v>36600</v>
      </c>
      <c r="L43" s="30">
        <f t="shared" si="0"/>
        <v>43554</v>
      </c>
    </row>
    <row r="44" spans="1:13" ht="19.899999999999999" customHeight="1">
      <c r="A44" s="41"/>
      <c r="B44" s="42">
        <v>26</v>
      </c>
      <c r="C44" s="65" t="s">
        <v>91</v>
      </c>
      <c r="D44" s="66"/>
      <c r="E44" s="66"/>
      <c r="F44" s="66"/>
      <c r="G44" s="67"/>
      <c r="H44" s="43" t="s">
        <v>92</v>
      </c>
      <c r="I44" s="44">
        <v>1</v>
      </c>
      <c r="J44" s="28">
        <v>0.19</v>
      </c>
      <c r="K44" s="29">
        <v>4500</v>
      </c>
      <c r="L44" s="30">
        <f t="shared" si="0"/>
        <v>5355</v>
      </c>
    </row>
    <row r="45" spans="1:13" s="46" customFormat="1" ht="19.899999999999999" customHeight="1">
      <c r="A45" s="45"/>
      <c r="B45" s="42">
        <v>27</v>
      </c>
      <c r="C45" s="65" t="s">
        <v>93</v>
      </c>
      <c r="D45" s="66"/>
      <c r="E45" s="66"/>
      <c r="F45" s="66"/>
      <c r="G45" s="67"/>
      <c r="H45" s="43" t="s">
        <v>92</v>
      </c>
      <c r="I45" s="44">
        <v>1</v>
      </c>
      <c r="J45" s="28">
        <v>0.19</v>
      </c>
      <c r="K45" s="29">
        <v>5800</v>
      </c>
      <c r="L45" s="30">
        <f t="shared" si="0"/>
        <v>6902</v>
      </c>
      <c r="M45" s="40"/>
    </row>
    <row r="46" spans="1:13" ht="19.899999999999999" customHeight="1">
      <c r="A46" s="41"/>
      <c r="B46" s="42">
        <v>28</v>
      </c>
      <c r="C46" s="65" t="s">
        <v>94</v>
      </c>
      <c r="D46" s="66"/>
      <c r="E46" s="66"/>
      <c r="F46" s="66"/>
      <c r="G46" s="67"/>
      <c r="H46" s="43" t="s">
        <v>95</v>
      </c>
      <c r="I46" s="44">
        <v>1</v>
      </c>
      <c r="J46" s="28">
        <v>0.19</v>
      </c>
      <c r="K46" s="29">
        <v>63400</v>
      </c>
      <c r="L46" s="30">
        <f t="shared" si="0"/>
        <v>75446</v>
      </c>
    </row>
    <row r="47" spans="1:13" ht="19.899999999999999" customHeight="1">
      <c r="A47" s="41"/>
      <c r="B47" s="42">
        <v>29</v>
      </c>
      <c r="C47" s="65" t="s">
        <v>96</v>
      </c>
      <c r="D47" s="66"/>
      <c r="E47" s="66"/>
      <c r="F47" s="66"/>
      <c r="G47" s="67"/>
      <c r="H47" s="43" t="s">
        <v>92</v>
      </c>
      <c r="I47" s="44">
        <v>1</v>
      </c>
      <c r="J47" s="28">
        <v>0.19</v>
      </c>
      <c r="K47" s="29">
        <v>5000</v>
      </c>
      <c r="L47" s="30">
        <f t="shared" si="0"/>
        <v>5950</v>
      </c>
    </row>
    <row r="48" spans="1:13" ht="19.899999999999999" customHeight="1">
      <c r="A48" s="41"/>
      <c r="B48" s="42">
        <v>30</v>
      </c>
      <c r="C48" s="65" t="s">
        <v>97</v>
      </c>
      <c r="D48" s="66"/>
      <c r="E48" s="66"/>
      <c r="F48" s="66"/>
      <c r="G48" s="67"/>
      <c r="H48" s="43" t="s">
        <v>92</v>
      </c>
      <c r="I48" s="44">
        <v>1</v>
      </c>
      <c r="J48" s="28">
        <v>0.19</v>
      </c>
      <c r="K48" s="29">
        <v>5900</v>
      </c>
      <c r="L48" s="30">
        <f t="shared" si="0"/>
        <v>7021</v>
      </c>
    </row>
    <row r="49" spans="1:13" s="46" customFormat="1" ht="19.899999999999999" customHeight="1">
      <c r="A49" s="45"/>
      <c r="B49" s="42">
        <v>31</v>
      </c>
      <c r="C49" s="65" t="s">
        <v>98</v>
      </c>
      <c r="D49" s="66"/>
      <c r="E49" s="66"/>
      <c r="F49" s="66"/>
      <c r="G49" s="67"/>
      <c r="H49" s="43" t="s">
        <v>92</v>
      </c>
      <c r="I49" s="44">
        <v>1</v>
      </c>
      <c r="J49" s="28">
        <v>0.19</v>
      </c>
      <c r="K49" s="29">
        <v>1000</v>
      </c>
      <c r="L49" s="30">
        <f t="shared" si="0"/>
        <v>1190</v>
      </c>
      <c r="M49" s="40"/>
    </row>
    <row r="50" spans="1:13" ht="19.899999999999999" customHeight="1">
      <c r="A50" s="41"/>
      <c r="B50" s="42">
        <v>32</v>
      </c>
      <c r="C50" s="65" t="s">
        <v>99</v>
      </c>
      <c r="D50" s="66"/>
      <c r="E50" s="66"/>
      <c r="F50" s="66"/>
      <c r="G50" s="67"/>
      <c r="H50" s="43" t="s">
        <v>100</v>
      </c>
      <c r="I50" s="44">
        <v>1</v>
      </c>
      <c r="J50" s="28">
        <v>0.19</v>
      </c>
      <c r="K50" s="29">
        <v>6500</v>
      </c>
      <c r="L50" s="30">
        <f t="shared" si="0"/>
        <v>7735</v>
      </c>
    </row>
    <row r="51" spans="1:13" ht="19.899999999999999" customHeight="1">
      <c r="A51" s="41"/>
      <c r="B51" s="42">
        <v>33</v>
      </c>
      <c r="C51" s="65" t="s">
        <v>101</v>
      </c>
      <c r="D51" s="66"/>
      <c r="E51" s="66"/>
      <c r="F51" s="66"/>
      <c r="G51" s="67"/>
      <c r="H51" s="43" t="s">
        <v>100</v>
      </c>
      <c r="I51" s="44">
        <v>1</v>
      </c>
      <c r="J51" s="28">
        <v>0.19</v>
      </c>
      <c r="K51" s="29">
        <v>5600</v>
      </c>
      <c r="L51" s="30">
        <f t="shared" si="0"/>
        <v>6664</v>
      </c>
    </row>
    <row r="52" spans="1:13" ht="19.899999999999999" customHeight="1">
      <c r="A52" s="41"/>
      <c r="B52" s="42">
        <v>34</v>
      </c>
      <c r="C52" s="65" t="s">
        <v>102</v>
      </c>
      <c r="D52" s="66"/>
      <c r="E52" s="66"/>
      <c r="F52" s="66"/>
      <c r="G52" s="67"/>
      <c r="H52" s="43" t="s">
        <v>69</v>
      </c>
      <c r="I52" s="44">
        <v>1</v>
      </c>
      <c r="J52" s="28">
        <v>0.19</v>
      </c>
      <c r="K52" s="29">
        <v>18600</v>
      </c>
      <c r="L52" s="30">
        <f t="shared" si="0"/>
        <v>22134</v>
      </c>
    </row>
    <row r="53" spans="1:13" ht="19.899999999999999" customHeight="1">
      <c r="A53" s="41"/>
      <c r="B53" s="42">
        <v>35</v>
      </c>
      <c r="C53" s="65" t="s">
        <v>103</v>
      </c>
      <c r="D53" s="66"/>
      <c r="E53" s="66"/>
      <c r="F53" s="66"/>
      <c r="G53" s="67"/>
      <c r="H53" s="43" t="s">
        <v>69</v>
      </c>
      <c r="I53" s="44">
        <v>1</v>
      </c>
      <c r="J53" s="28">
        <v>0.19</v>
      </c>
      <c r="K53" s="29">
        <v>5400</v>
      </c>
      <c r="L53" s="30">
        <f t="shared" si="0"/>
        <v>6426</v>
      </c>
    </row>
    <row r="54" spans="1:13" ht="19.899999999999999" customHeight="1">
      <c r="A54" s="41"/>
      <c r="B54" s="42">
        <v>36</v>
      </c>
      <c r="C54" s="65" t="s">
        <v>104</v>
      </c>
      <c r="D54" s="66"/>
      <c r="E54" s="66"/>
      <c r="F54" s="66"/>
      <c r="G54" s="67"/>
      <c r="H54" s="43" t="s">
        <v>69</v>
      </c>
      <c r="I54" s="44">
        <v>1</v>
      </c>
      <c r="J54" s="28">
        <v>0.19</v>
      </c>
      <c r="K54" s="29">
        <v>4700</v>
      </c>
      <c r="L54" s="30">
        <f t="shared" si="0"/>
        <v>5593</v>
      </c>
    </row>
    <row r="55" spans="1:13" ht="19.899999999999999" customHeight="1">
      <c r="A55" s="41"/>
      <c r="B55" s="42">
        <v>37</v>
      </c>
      <c r="C55" s="65" t="s">
        <v>105</v>
      </c>
      <c r="D55" s="66"/>
      <c r="E55" s="66"/>
      <c r="F55" s="66"/>
      <c r="G55" s="67"/>
      <c r="H55" s="43" t="s">
        <v>69</v>
      </c>
      <c r="I55" s="44">
        <v>1</v>
      </c>
      <c r="J55" s="28">
        <v>0.19</v>
      </c>
      <c r="K55" s="29">
        <v>33400</v>
      </c>
      <c r="L55" s="30">
        <f t="shared" si="0"/>
        <v>39746</v>
      </c>
    </row>
    <row r="56" spans="1:13" ht="19.899999999999999" customHeight="1">
      <c r="A56" s="41"/>
      <c r="B56" s="42">
        <v>38</v>
      </c>
      <c r="C56" s="65" t="s">
        <v>106</v>
      </c>
      <c r="D56" s="66"/>
      <c r="E56" s="66"/>
      <c r="F56" s="66"/>
      <c r="G56" s="67"/>
      <c r="H56" s="43" t="s">
        <v>69</v>
      </c>
      <c r="I56" s="44">
        <v>1</v>
      </c>
      <c r="J56" s="28">
        <v>0.19</v>
      </c>
      <c r="K56" s="29">
        <v>22300</v>
      </c>
      <c r="L56" s="30">
        <f t="shared" si="0"/>
        <v>26537</v>
      </c>
    </row>
    <row r="57" spans="1:13" ht="19.899999999999999" customHeight="1">
      <c r="A57" s="41"/>
      <c r="B57" s="42">
        <v>39</v>
      </c>
      <c r="C57" s="65" t="s">
        <v>107</v>
      </c>
      <c r="D57" s="66"/>
      <c r="E57" s="66"/>
      <c r="F57" s="66"/>
      <c r="G57" s="67"/>
      <c r="H57" s="43" t="s">
        <v>100</v>
      </c>
      <c r="I57" s="44">
        <v>1</v>
      </c>
      <c r="J57" s="28">
        <v>0.19</v>
      </c>
      <c r="K57" s="29">
        <v>175000</v>
      </c>
      <c r="L57" s="30">
        <f t="shared" si="0"/>
        <v>208250</v>
      </c>
    </row>
    <row r="58" spans="1:13" ht="19.899999999999999" customHeight="1">
      <c r="A58" s="41"/>
      <c r="B58" s="42">
        <v>40</v>
      </c>
      <c r="C58" s="65" t="s">
        <v>855</v>
      </c>
      <c r="D58" s="66"/>
      <c r="E58" s="66"/>
      <c r="F58" s="66"/>
      <c r="G58" s="67"/>
      <c r="H58" s="43" t="s">
        <v>69</v>
      </c>
      <c r="I58" s="44">
        <v>1</v>
      </c>
      <c r="J58" s="28">
        <v>0.19</v>
      </c>
      <c r="K58" s="29">
        <v>32600</v>
      </c>
      <c r="L58" s="30">
        <f t="shared" si="0"/>
        <v>38794</v>
      </c>
    </row>
    <row r="59" spans="1:13" ht="19.899999999999999" customHeight="1">
      <c r="A59" s="41"/>
      <c r="B59" s="42">
        <v>41</v>
      </c>
      <c r="C59" s="65" t="s">
        <v>856</v>
      </c>
      <c r="D59" s="66"/>
      <c r="E59" s="66"/>
      <c r="F59" s="66"/>
      <c r="G59" s="67"/>
      <c r="H59" s="43" t="s">
        <v>69</v>
      </c>
      <c r="I59" s="44">
        <v>1</v>
      </c>
      <c r="J59" s="28">
        <v>0.19</v>
      </c>
      <c r="K59" s="29">
        <v>32600</v>
      </c>
      <c r="L59" s="30">
        <f t="shared" si="0"/>
        <v>38794</v>
      </c>
    </row>
    <row r="60" spans="1:13" ht="19.899999999999999" customHeight="1">
      <c r="A60" s="41"/>
      <c r="B60" s="42">
        <v>42</v>
      </c>
      <c r="C60" s="65" t="s">
        <v>857</v>
      </c>
      <c r="D60" s="66"/>
      <c r="E60" s="66"/>
      <c r="F60" s="66"/>
      <c r="G60" s="67"/>
      <c r="H60" s="43" t="s">
        <v>69</v>
      </c>
      <c r="I60" s="44">
        <v>1</v>
      </c>
      <c r="J60" s="28">
        <v>0.19</v>
      </c>
      <c r="K60" s="29">
        <v>24200</v>
      </c>
      <c r="L60" s="30">
        <f t="shared" si="0"/>
        <v>28798</v>
      </c>
    </row>
    <row r="61" spans="1:13" ht="19.899999999999999" customHeight="1">
      <c r="A61" s="41"/>
      <c r="B61" s="42">
        <v>43</v>
      </c>
      <c r="C61" s="65" t="s">
        <v>858</v>
      </c>
      <c r="D61" s="66"/>
      <c r="E61" s="66"/>
      <c r="F61" s="66"/>
      <c r="G61" s="67"/>
      <c r="H61" s="43" t="s">
        <v>69</v>
      </c>
      <c r="I61" s="44">
        <v>1</v>
      </c>
      <c r="J61" s="28">
        <v>0.19</v>
      </c>
      <c r="K61" s="29">
        <v>24200</v>
      </c>
      <c r="L61" s="30">
        <f t="shared" si="0"/>
        <v>28798</v>
      </c>
    </row>
    <row r="62" spans="1:13" ht="19.899999999999999" customHeight="1">
      <c r="A62" s="41"/>
      <c r="B62" s="42">
        <v>44</v>
      </c>
      <c r="C62" s="65" t="s">
        <v>859</v>
      </c>
      <c r="D62" s="66"/>
      <c r="E62" s="66"/>
      <c r="F62" s="66"/>
      <c r="G62" s="67"/>
      <c r="H62" s="43" t="s">
        <v>69</v>
      </c>
      <c r="I62" s="44">
        <v>1</v>
      </c>
      <c r="J62" s="28">
        <v>0.19</v>
      </c>
      <c r="K62" s="29">
        <v>59900</v>
      </c>
      <c r="L62" s="30">
        <f t="shared" si="0"/>
        <v>71281</v>
      </c>
    </row>
    <row r="63" spans="1:13" ht="19.899999999999999" customHeight="1">
      <c r="A63" s="41"/>
      <c r="B63" s="42">
        <v>45</v>
      </c>
      <c r="C63" s="65" t="s">
        <v>860</v>
      </c>
      <c r="D63" s="66"/>
      <c r="E63" s="66"/>
      <c r="F63" s="66"/>
      <c r="G63" s="67"/>
      <c r="H63" s="43" t="s">
        <v>69</v>
      </c>
      <c r="I63" s="44">
        <v>1</v>
      </c>
      <c r="J63" s="28">
        <v>0.19</v>
      </c>
      <c r="K63" s="29">
        <v>116500</v>
      </c>
      <c r="L63" s="30">
        <f t="shared" si="0"/>
        <v>138635</v>
      </c>
    </row>
    <row r="64" spans="1:13" ht="19.899999999999999" customHeight="1">
      <c r="A64" s="41"/>
      <c r="B64" s="42">
        <v>46</v>
      </c>
      <c r="C64" s="65" t="s">
        <v>861</v>
      </c>
      <c r="D64" s="66"/>
      <c r="E64" s="66"/>
      <c r="F64" s="66"/>
      <c r="G64" s="67"/>
      <c r="H64" s="43" t="s">
        <v>69</v>
      </c>
      <c r="I64" s="44">
        <v>1</v>
      </c>
      <c r="J64" s="28">
        <v>0.19</v>
      </c>
      <c r="K64" s="29">
        <v>275000</v>
      </c>
      <c r="L64" s="30">
        <f t="shared" si="0"/>
        <v>327250</v>
      </c>
    </row>
    <row r="65" spans="1:12" ht="19.899999999999999" customHeight="1">
      <c r="A65" s="41"/>
      <c r="B65" s="42">
        <v>47</v>
      </c>
      <c r="C65" s="65" t="s">
        <v>862</v>
      </c>
      <c r="D65" s="66"/>
      <c r="E65" s="66"/>
      <c r="F65" s="66"/>
      <c r="G65" s="67"/>
      <c r="H65" s="43" t="s">
        <v>69</v>
      </c>
      <c r="I65" s="44">
        <v>1</v>
      </c>
      <c r="J65" s="28">
        <v>0.19</v>
      </c>
      <c r="K65" s="29">
        <v>900</v>
      </c>
      <c r="L65" s="30">
        <f t="shared" si="0"/>
        <v>1071</v>
      </c>
    </row>
    <row r="66" spans="1:12" ht="19.899999999999999" customHeight="1">
      <c r="A66" s="41"/>
      <c r="B66" s="42">
        <v>48</v>
      </c>
      <c r="C66" s="65" t="s">
        <v>108</v>
      </c>
      <c r="D66" s="66"/>
      <c r="E66" s="66"/>
      <c r="F66" s="66"/>
      <c r="G66" s="67"/>
      <c r="H66" s="43" t="s">
        <v>69</v>
      </c>
      <c r="I66" s="44">
        <v>1</v>
      </c>
      <c r="J66" s="28">
        <v>0.19</v>
      </c>
      <c r="K66" s="29">
        <v>900</v>
      </c>
      <c r="L66" s="30">
        <f t="shared" si="0"/>
        <v>1071</v>
      </c>
    </row>
    <row r="67" spans="1:12" ht="19.899999999999999" customHeight="1">
      <c r="A67" s="41"/>
      <c r="B67" s="42">
        <v>49</v>
      </c>
      <c r="C67" s="65" t="s">
        <v>109</v>
      </c>
      <c r="D67" s="66"/>
      <c r="E67" s="66"/>
      <c r="F67" s="66"/>
      <c r="G67" s="67"/>
      <c r="H67" s="43" t="s">
        <v>69</v>
      </c>
      <c r="I67" s="44">
        <v>1</v>
      </c>
      <c r="J67" s="28">
        <v>0.19</v>
      </c>
      <c r="K67" s="29">
        <v>1200</v>
      </c>
      <c r="L67" s="30">
        <f t="shared" si="0"/>
        <v>1428</v>
      </c>
    </row>
    <row r="68" spans="1:12" ht="19.899999999999999" customHeight="1">
      <c r="A68" s="41"/>
      <c r="B68" s="42">
        <v>50</v>
      </c>
      <c r="C68" s="65" t="s">
        <v>110</v>
      </c>
      <c r="D68" s="66"/>
      <c r="E68" s="66"/>
      <c r="F68" s="66"/>
      <c r="G68" s="67"/>
      <c r="H68" s="43" t="s">
        <v>69</v>
      </c>
      <c r="I68" s="44">
        <v>1</v>
      </c>
      <c r="J68" s="28">
        <v>0.19</v>
      </c>
      <c r="K68" s="29">
        <v>4900</v>
      </c>
      <c r="L68" s="30">
        <f t="shared" si="0"/>
        <v>5831</v>
      </c>
    </row>
    <row r="69" spans="1:12" ht="19.899999999999999" customHeight="1">
      <c r="A69" s="41"/>
      <c r="B69" s="42">
        <v>51</v>
      </c>
      <c r="C69" s="65" t="s">
        <v>111</v>
      </c>
      <c r="D69" s="66"/>
      <c r="E69" s="66"/>
      <c r="F69" s="66"/>
      <c r="G69" s="67"/>
      <c r="H69" s="43" t="s">
        <v>69</v>
      </c>
      <c r="I69" s="44">
        <v>1</v>
      </c>
      <c r="J69" s="28">
        <v>0.19</v>
      </c>
      <c r="K69" s="29">
        <v>800</v>
      </c>
      <c r="L69" s="30">
        <f t="shared" si="0"/>
        <v>952</v>
      </c>
    </row>
    <row r="70" spans="1:12" ht="19.899999999999999" customHeight="1">
      <c r="A70" s="41"/>
      <c r="B70" s="42">
        <v>52</v>
      </c>
      <c r="C70" s="65" t="s">
        <v>112</v>
      </c>
      <c r="D70" s="66"/>
      <c r="E70" s="66"/>
      <c r="F70" s="66"/>
      <c r="G70" s="67"/>
      <c r="H70" s="43" t="s">
        <v>69</v>
      </c>
      <c r="I70" s="44">
        <v>1</v>
      </c>
      <c r="J70" s="28">
        <v>0.19</v>
      </c>
      <c r="K70" s="29">
        <v>4200</v>
      </c>
      <c r="L70" s="30">
        <f t="shared" si="0"/>
        <v>4998</v>
      </c>
    </row>
    <row r="71" spans="1:12" ht="19.899999999999999" customHeight="1">
      <c r="A71" s="41"/>
      <c r="B71" s="42">
        <v>53</v>
      </c>
      <c r="C71" s="65" t="s">
        <v>113</v>
      </c>
      <c r="D71" s="66"/>
      <c r="E71" s="66"/>
      <c r="F71" s="66"/>
      <c r="G71" s="67"/>
      <c r="H71" s="43" t="s">
        <v>69</v>
      </c>
      <c r="I71" s="44">
        <v>1</v>
      </c>
      <c r="J71" s="28">
        <v>0.19</v>
      </c>
      <c r="K71" s="29">
        <v>3900</v>
      </c>
      <c r="L71" s="30">
        <f t="shared" si="0"/>
        <v>4641</v>
      </c>
    </row>
    <row r="72" spans="1:12" ht="19.899999999999999" customHeight="1">
      <c r="A72" s="41"/>
      <c r="B72" s="42">
        <v>54</v>
      </c>
      <c r="C72" s="65" t="s">
        <v>114</v>
      </c>
      <c r="D72" s="66"/>
      <c r="E72" s="66"/>
      <c r="F72" s="66"/>
      <c r="G72" s="67"/>
      <c r="H72" s="43" t="s">
        <v>69</v>
      </c>
      <c r="I72" s="44">
        <v>1</v>
      </c>
      <c r="J72" s="28">
        <v>0.19</v>
      </c>
      <c r="K72" s="29">
        <v>4400</v>
      </c>
      <c r="L72" s="30">
        <f t="shared" si="0"/>
        <v>5236</v>
      </c>
    </row>
    <row r="73" spans="1:12" ht="19.899999999999999" customHeight="1">
      <c r="A73" s="41"/>
      <c r="B73" s="42">
        <v>55</v>
      </c>
      <c r="C73" s="65" t="s">
        <v>115</v>
      </c>
      <c r="D73" s="66"/>
      <c r="E73" s="66"/>
      <c r="F73" s="66"/>
      <c r="G73" s="67"/>
      <c r="H73" s="43" t="s">
        <v>69</v>
      </c>
      <c r="I73" s="44">
        <v>1</v>
      </c>
      <c r="J73" s="28">
        <v>0.19</v>
      </c>
      <c r="K73" s="29">
        <v>5200</v>
      </c>
      <c r="L73" s="30">
        <f t="shared" si="0"/>
        <v>6188</v>
      </c>
    </row>
    <row r="74" spans="1:12" ht="19.899999999999999" customHeight="1">
      <c r="A74" s="41"/>
      <c r="B74" s="42">
        <v>56</v>
      </c>
      <c r="C74" s="65" t="s">
        <v>116</v>
      </c>
      <c r="D74" s="66"/>
      <c r="E74" s="66"/>
      <c r="F74" s="66"/>
      <c r="G74" s="67"/>
      <c r="H74" s="43" t="s">
        <v>69</v>
      </c>
      <c r="I74" s="44">
        <v>1</v>
      </c>
      <c r="J74" s="28">
        <v>0.19</v>
      </c>
      <c r="K74" s="29">
        <v>12400</v>
      </c>
      <c r="L74" s="30">
        <f t="shared" si="0"/>
        <v>14756</v>
      </c>
    </row>
    <row r="75" spans="1:12" ht="19.899999999999999" customHeight="1">
      <c r="A75" s="41"/>
      <c r="B75" s="42">
        <v>57</v>
      </c>
      <c r="C75" s="65" t="s">
        <v>117</v>
      </c>
      <c r="D75" s="66"/>
      <c r="E75" s="66"/>
      <c r="F75" s="66"/>
      <c r="G75" s="67"/>
      <c r="H75" s="43" t="s">
        <v>69</v>
      </c>
      <c r="I75" s="44">
        <v>1</v>
      </c>
      <c r="J75" s="28">
        <v>0.19</v>
      </c>
      <c r="K75" s="29">
        <v>16500</v>
      </c>
      <c r="L75" s="30">
        <f t="shared" si="0"/>
        <v>19635</v>
      </c>
    </row>
    <row r="76" spans="1:12" ht="19.899999999999999" customHeight="1">
      <c r="A76" s="41"/>
      <c r="B76" s="42">
        <v>58</v>
      </c>
      <c r="C76" s="65" t="s">
        <v>118</v>
      </c>
      <c r="D76" s="66"/>
      <c r="E76" s="66"/>
      <c r="F76" s="66"/>
      <c r="G76" s="67"/>
      <c r="H76" s="43" t="s">
        <v>69</v>
      </c>
      <c r="I76" s="44">
        <v>1</v>
      </c>
      <c r="J76" s="28">
        <v>0.19</v>
      </c>
      <c r="K76" s="29">
        <v>5400</v>
      </c>
      <c r="L76" s="30">
        <f t="shared" si="0"/>
        <v>6426</v>
      </c>
    </row>
    <row r="77" spans="1:12" ht="19.899999999999999" customHeight="1">
      <c r="A77" s="41"/>
      <c r="B77" s="42">
        <v>59</v>
      </c>
      <c r="C77" s="65" t="s">
        <v>119</v>
      </c>
      <c r="D77" s="66"/>
      <c r="E77" s="66"/>
      <c r="F77" s="66"/>
      <c r="G77" s="67"/>
      <c r="H77" s="43" t="s">
        <v>69</v>
      </c>
      <c r="I77" s="44">
        <v>1</v>
      </c>
      <c r="J77" s="28">
        <v>0.19</v>
      </c>
      <c r="K77" s="29">
        <v>5400</v>
      </c>
      <c r="L77" s="30">
        <f t="shared" si="0"/>
        <v>6426</v>
      </c>
    </row>
    <row r="78" spans="1:12" ht="19.899999999999999" customHeight="1">
      <c r="A78" s="41"/>
      <c r="B78" s="42">
        <v>60</v>
      </c>
      <c r="C78" s="65" t="s">
        <v>120</v>
      </c>
      <c r="D78" s="66"/>
      <c r="E78" s="66"/>
      <c r="F78" s="66"/>
      <c r="G78" s="67"/>
      <c r="H78" s="43" t="s">
        <v>69</v>
      </c>
      <c r="I78" s="44">
        <v>1</v>
      </c>
      <c r="J78" s="28">
        <v>0.19</v>
      </c>
      <c r="K78" s="29">
        <v>8500</v>
      </c>
      <c r="L78" s="30">
        <f t="shared" si="0"/>
        <v>10115</v>
      </c>
    </row>
    <row r="79" spans="1:12" ht="19.899999999999999" customHeight="1">
      <c r="A79" s="41"/>
      <c r="B79" s="42">
        <v>61</v>
      </c>
      <c r="C79" s="65" t="s">
        <v>121</v>
      </c>
      <c r="D79" s="66"/>
      <c r="E79" s="66"/>
      <c r="F79" s="66"/>
      <c r="G79" s="67"/>
      <c r="H79" s="43" t="s">
        <v>69</v>
      </c>
      <c r="I79" s="44">
        <v>1</v>
      </c>
      <c r="J79" s="28">
        <v>0.19</v>
      </c>
      <c r="K79" s="29">
        <v>2200</v>
      </c>
      <c r="L79" s="30">
        <f t="shared" si="0"/>
        <v>2618</v>
      </c>
    </row>
    <row r="80" spans="1:12" ht="19.899999999999999" customHeight="1">
      <c r="A80" s="41"/>
      <c r="B80" s="42">
        <v>62</v>
      </c>
      <c r="C80" s="65" t="s">
        <v>122</v>
      </c>
      <c r="D80" s="66"/>
      <c r="E80" s="66"/>
      <c r="F80" s="66"/>
      <c r="G80" s="67"/>
      <c r="H80" s="43" t="s">
        <v>69</v>
      </c>
      <c r="I80" s="44">
        <v>1</v>
      </c>
      <c r="J80" s="28">
        <v>0.19</v>
      </c>
      <c r="K80" s="29">
        <v>1200</v>
      </c>
      <c r="L80" s="30">
        <f t="shared" si="0"/>
        <v>1428</v>
      </c>
    </row>
    <row r="81" spans="1:12" ht="19.899999999999999" customHeight="1">
      <c r="A81" s="41"/>
      <c r="B81" s="42">
        <v>63</v>
      </c>
      <c r="C81" s="65" t="s">
        <v>123</v>
      </c>
      <c r="D81" s="66"/>
      <c r="E81" s="66"/>
      <c r="F81" s="66"/>
      <c r="G81" s="67"/>
      <c r="H81" s="43" t="s">
        <v>69</v>
      </c>
      <c r="I81" s="44">
        <v>1</v>
      </c>
      <c r="J81" s="28">
        <v>0.19</v>
      </c>
      <c r="K81" s="29">
        <v>1200</v>
      </c>
      <c r="L81" s="30">
        <f t="shared" si="0"/>
        <v>1428</v>
      </c>
    </row>
    <row r="82" spans="1:12" ht="19.899999999999999" customHeight="1">
      <c r="A82" s="41"/>
      <c r="B82" s="42">
        <v>64</v>
      </c>
      <c r="C82" s="65" t="s">
        <v>124</v>
      </c>
      <c r="D82" s="66"/>
      <c r="E82" s="66"/>
      <c r="F82" s="66"/>
      <c r="G82" s="67"/>
      <c r="H82" s="43" t="s">
        <v>69</v>
      </c>
      <c r="I82" s="44">
        <v>1</v>
      </c>
      <c r="J82" s="28">
        <v>0.19</v>
      </c>
      <c r="K82" s="29">
        <v>5200</v>
      </c>
      <c r="L82" s="30">
        <f t="shared" si="0"/>
        <v>6188</v>
      </c>
    </row>
    <row r="83" spans="1:12" ht="19.899999999999999" customHeight="1">
      <c r="A83" s="41"/>
      <c r="B83" s="42">
        <v>65</v>
      </c>
      <c r="C83" s="65" t="s">
        <v>125</v>
      </c>
      <c r="D83" s="66"/>
      <c r="E83" s="66"/>
      <c r="F83" s="66"/>
      <c r="G83" s="67"/>
      <c r="H83" s="43" t="s">
        <v>69</v>
      </c>
      <c r="I83" s="44">
        <v>1</v>
      </c>
      <c r="J83" s="28">
        <v>0.19</v>
      </c>
      <c r="K83" s="29">
        <v>18200</v>
      </c>
      <c r="L83" s="30">
        <f t="shared" si="0"/>
        <v>21658</v>
      </c>
    </row>
    <row r="84" spans="1:12" ht="19.899999999999999" customHeight="1">
      <c r="A84" s="41"/>
      <c r="B84" s="42">
        <v>66</v>
      </c>
      <c r="C84" s="65" t="s">
        <v>126</v>
      </c>
      <c r="D84" s="66"/>
      <c r="E84" s="66"/>
      <c r="F84" s="66"/>
      <c r="G84" s="67"/>
      <c r="H84" s="43" t="s">
        <v>69</v>
      </c>
      <c r="I84" s="44">
        <v>1</v>
      </c>
      <c r="J84" s="28">
        <v>0.19</v>
      </c>
      <c r="K84" s="29">
        <v>600</v>
      </c>
      <c r="L84" s="30">
        <f t="shared" ref="L84:L147" si="1">ROUND(K84*(1+J84),0)</f>
        <v>714</v>
      </c>
    </row>
    <row r="85" spans="1:12" ht="19.899999999999999" customHeight="1">
      <c r="A85" s="41"/>
      <c r="B85" s="42">
        <v>67</v>
      </c>
      <c r="C85" s="65" t="s">
        <v>863</v>
      </c>
      <c r="D85" s="66"/>
      <c r="E85" s="66"/>
      <c r="F85" s="66"/>
      <c r="G85" s="67"/>
      <c r="H85" s="43" t="s">
        <v>127</v>
      </c>
      <c r="I85" s="44">
        <v>1</v>
      </c>
      <c r="J85" s="28">
        <v>0.19</v>
      </c>
      <c r="K85" s="29">
        <v>833200</v>
      </c>
      <c r="L85" s="30">
        <f t="shared" si="1"/>
        <v>991508</v>
      </c>
    </row>
    <row r="86" spans="1:12" ht="19.899999999999999" customHeight="1">
      <c r="A86" s="41"/>
      <c r="B86" s="42">
        <v>68</v>
      </c>
      <c r="C86" s="65" t="s">
        <v>864</v>
      </c>
      <c r="D86" s="66"/>
      <c r="E86" s="66"/>
      <c r="F86" s="66"/>
      <c r="G86" s="67"/>
      <c r="H86" s="43" t="s">
        <v>127</v>
      </c>
      <c r="I86" s="44">
        <v>1</v>
      </c>
      <c r="J86" s="28">
        <v>0.19</v>
      </c>
      <c r="K86" s="29">
        <v>1099900</v>
      </c>
      <c r="L86" s="30">
        <f t="shared" si="1"/>
        <v>1308881</v>
      </c>
    </row>
    <row r="87" spans="1:12" ht="19.899999999999999" customHeight="1">
      <c r="A87" s="41"/>
      <c r="B87" s="42">
        <v>69</v>
      </c>
      <c r="C87" s="65" t="s">
        <v>865</v>
      </c>
      <c r="D87" s="66"/>
      <c r="E87" s="66"/>
      <c r="F87" s="66"/>
      <c r="G87" s="67"/>
      <c r="H87" s="43" t="s">
        <v>127</v>
      </c>
      <c r="I87" s="44">
        <v>1</v>
      </c>
      <c r="J87" s="28">
        <v>0.19</v>
      </c>
      <c r="K87" s="29">
        <v>1099900</v>
      </c>
      <c r="L87" s="30">
        <f t="shared" si="1"/>
        <v>1308881</v>
      </c>
    </row>
    <row r="88" spans="1:12" ht="19.899999999999999" customHeight="1">
      <c r="A88" s="41"/>
      <c r="B88" s="42">
        <v>70</v>
      </c>
      <c r="C88" s="65" t="s">
        <v>922</v>
      </c>
      <c r="D88" s="66"/>
      <c r="E88" s="66"/>
      <c r="F88" s="66"/>
      <c r="G88" s="67"/>
      <c r="H88" s="43" t="s">
        <v>68</v>
      </c>
      <c r="I88" s="44">
        <v>1</v>
      </c>
      <c r="J88" s="28">
        <v>0.19</v>
      </c>
      <c r="K88" s="29">
        <v>3500</v>
      </c>
      <c r="L88" s="30">
        <f t="shared" si="1"/>
        <v>4165</v>
      </c>
    </row>
    <row r="89" spans="1:12" ht="19.899999999999999" customHeight="1">
      <c r="A89" s="41"/>
      <c r="B89" s="42">
        <v>71</v>
      </c>
      <c r="C89" s="65" t="s">
        <v>866</v>
      </c>
      <c r="D89" s="66"/>
      <c r="E89" s="66"/>
      <c r="F89" s="66"/>
      <c r="G89" s="67"/>
      <c r="H89" s="43" t="s">
        <v>68</v>
      </c>
      <c r="I89" s="44">
        <v>1</v>
      </c>
      <c r="J89" s="28">
        <v>0.19</v>
      </c>
      <c r="K89" s="29">
        <v>10400</v>
      </c>
      <c r="L89" s="30">
        <f t="shared" si="1"/>
        <v>12376</v>
      </c>
    </row>
    <row r="90" spans="1:12" ht="19.899999999999999" customHeight="1">
      <c r="A90" s="41"/>
      <c r="B90" s="42">
        <v>72</v>
      </c>
      <c r="C90" s="65" t="s">
        <v>128</v>
      </c>
      <c r="D90" s="66"/>
      <c r="E90" s="66"/>
      <c r="F90" s="66"/>
      <c r="G90" s="67"/>
      <c r="H90" s="43" t="s">
        <v>69</v>
      </c>
      <c r="I90" s="44">
        <v>1</v>
      </c>
      <c r="J90" s="28">
        <v>0.19</v>
      </c>
      <c r="K90" s="29">
        <v>40100</v>
      </c>
      <c r="L90" s="30">
        <f t="shared" si="1"/>
        <v>47719</v>
      </c>
    </row>
    <row r="91" spans="1:12" ht="19.899999999999999" customHeight="1">
      <c r="A91" s="41"/>
      <c r="B91" s="42">
        <v>73</v>
      </c>
      <c r="C91" s="65" t="s">
        <v>867</v>
      </c>
      <c r="D91" s="66"/>
      <c r="E91" s="66"/>
      <c r="F91" s="66"/>
      <c r="G91" s="67"/>
      <c r="H91" s="43" t="s">
        <v>69</v>
      </c>
      <c r="I91" s="44">
        <v>1</v>
      </c>
      <c r="J91" s="28">
        <v>0.19</v>
      </c>
      <c r="K91" s="29">
        <v>70000</v>
      </c>
      <c r="L91" s="30">
        <f t="shared" si="1"/>
        <v>83300</v>
      </c>
    </row>
    <row r="92" spans="1:12" ht="19.899999999999999" customHeight="1">
      <c r="A92" s="41"/>
      <c r="B92" s="42">
        <v>74</v>
      </c>
      <c r="C92" s="65" t="s">
        <v>129</v>
      </c>
      <c r="D92" s="66"/>
      <c r="E92" s="66"/>
      <c r="F92" s="66"/>
      <c r="G92" s="67"/>
      <c r="H92" s="43" t="s">
        <v>69</v>
      </c>
      <c r="I92" s="44">
        <v>1</v>
      </c>
      <c r="J92" s="28">
        <v>0.19</v>
      </c>
      <c r="K92" s="29">
        <v>29300</v>
      </c>
      <c r="L92" s="30">
        <f t="shared" si="1"/>
        <v>34867</v>
      </c>
    </row>
    <row r="93" spans="1:12" ht="19.899999999999999" customHeight="1">
      <c r="A93" s="41"/>
      <c r="B93" s="42">
        <v>75</v>
      </c>
      <c r="C93" s="65" t="s">
        <v>130</v>
      </c>
      <c r="D93" s="66"/>
      <c r="E93" s="66"/>
      <c r="F93" s="66"/>
      <c r="G93" s="67"/>
      <c r="H93" s="43" t="s">
        <v>69</v>
      </c>
      <c r="I93" s="44">
        <v>1</v>
      </c>
      <c r="J93" s="28">
        <v>0.19</v>
      </c>
      <c r="K93" s="29">
        <v>9200</v>
      </c>
      <c r="L93" s="30">
        <f t="shared" si="1"/>
        <v>10948</v>
      </c>
    </row>
    <row r="94" spans="1:12" ht="19.899999999999999" customHeight="1">
      <c r="A94" s="41"/>
      <c r="B94" s="42">
        <v>76</v>
      </c>
      <c r="C94" s="65" t="s">
        <v>131</v>
      </c>
      <c r="D94" s="66"/>
      <c r="E94" s="66"/>
      <c r="F94" s="66"/>
      <c r="G94" s="67"/>
      <c r="H94" s="43" t="s">
        <v>69</v>
      </c>
      <c r="I94" s="44">
        <v>1</v>
      </c>
      <c r="J94" s="28">
        <v>0.19</v>
      </c>
      <c r="K94" s="29">
        <v>18200</v>
      </c>
      <c r="L94" s="30">
        <f t="shared" si="1"/>
        <v>21658</v>
      </c>
    </row>
    <row r="95" spans="1:12" ht="19.899999999999999" customHeight="1">
      <c r="A95" s="41"/>
      <c r="B95" s="42">
        <v>77</v>
      </c>
      <c r="C95" s="65" t="s">
        <v>132</v>
      </c>
      <c r="D95" s="66"/>
      <c r="E95" s="66"/>
      <c r="F95" s="66"/>
      <c r="G95" s="67"/>
      <c r="H95" s="43" t="s">
        <v>68</v>
      </c>
      <c r="I95" s="44">
        <v>1</v>
      </c>
      <c r="J95" s="28">
        <v>0.19</v>
      </c>
      <c r="K95" s="29">
        <v>18200</v>
      </c>
      <c r="L95" s="30">
        <f t="shared" si="1"/>
        <v>21658</v>
      </c>
    </row>
    <row r="96" spans="1:12" ht="19.899999999999999" customHeight="1">
      <c r="A96" s="41"/>
      <c r="B96" s="42">
        <v>78</v>
      </c>
      <c r="C96" s="65" t="s">
        <v>133</v>
      </c>
      <c r="D96" s="66"/>
      <c r="E96" s="66"/>
      <c r="F96" s="66"/>
      <c r="G96" s="67"/>
      <c r="H96" s="43" t="s">
        <v>68</v>
      </c>
      <c r="I96" s="44">
        <v>1</v>
      </c>
      <c r="J96" s="28">
        <v>0.19</v>
      </c>
      <c r="K96" s="29">
        <v>56000</v>
      </c>
      <c r="L96" s="30">
        <f t="shared" si="1"/>
        <v>66640</v>
      </c>
    </row>
    <row r="97" spans="1:12" ht="19.899999999999999" customHeight="1">
      <c r="A97" s="41"/>
      <c r="B97" s="42">
        <v>79</v>
      </c>
      <c r="C97" s="65" t="s">
        <v>134</v>
      </c>
      <c r="D97" s="66"/>
      <c r="E97" s="66"/>
      <c r="F97" s="66"/>
      <c r="G97" s="67"/>
      <c r="H97" s="43" t="s">
        <v>68</v>
      </c>
      <c r="I97" s="44">
        <v>1</v>
      </c>
      <c r="J97" s="28">
        <v>0.19</v>
      </c>
      <c r="K97" s="29">
        <v>17500</v>
      </c>
      <c r="L97" s="30">
        <f t="shared" si="1"/>
        <v>20825</v>
      </c>
    </row>
    <row r="98" spans="1:12" ht="19.899999999999999" customHeight="1">
      <c r="A98" s="41"/>
      <c r="B98" s="42">
        <v>80</v>
      </c>
      <c r="C98" s="65" t="s">
        <v>135</v>
      </c>
      <c r="D98" s="66"/>
      <c r="E98" s="66"/>
      <c r="F98" s="66"/>
      <c r="G98" s="67"/>
      <c r="H98" s="43" t="s">
        <v>68</v>
      </c>
      <c r="I98" s="44">
        <v>1</v>
      </c>
      <c r="J98" s="28">
        <v>0.19</v>
      </c>
      <c r="K98" s="29">
        <v>26600</v>
      </c>
      <c r="L98" s="30">
        <f t="shared" si="1"/>
        <v>31654</v>
      </c>
    </row>
    <row r="99" spans="1:12" ht="19.899999999999999" customHeight="1">
      <c r="A99" s="41"/>
      <c r="B99" s="42">
        <v>81</v>
      </c>
      <c r="C99" s="65" t="s">
        <v>136</v>
      </c>
      <c r="D99" s="66"/>
      <c r="E99" s="66"/>
      <c r="F99" s="66"/>
      <c r="G99" s="67"/>
      <c r="H99" s="43" t="s">
        <v>68</v>
      </c>
      <c r="I99" s="44">
        <v>1</v>
      </c>
      <c r="J99" s="28">
        <v>0.19</v>
      </c>
      <c r="K99" s="29">
        <v>58300</v>
      </c>
      <c r="L99" s="30">
        <f t="shared" si="1"/>
        <v>69377</v>
      </c>
    </row>
    <row r="100" spans="1:12" ht="19.899999999999999" customHeight="1">
      <c r="A100" s="41"/>
      <c r="B100" s="42">
        <v>82</v>
      </c>
      <c r="C100" s="65" t="s">
        <v>137</v>
      </c>
      <c r="D100" s="66"/>
      <c r="E100" s="66"/>
      <c r="F100" s="66"/>
      <c r="G100" s="67"/>
      <c r="H100" s="43" t="s">
        <v>68</v>
      </c>
      <c r="I100" s="44">
        <v>1</v>
      </c>
      <c r="J100" s="28">
        <v>0.19</v>
      </c>
      <c r="K100" s="29">
        <v>48300</v>
      </c>
      <c r="L100" s="30">
        <f t="shared" si="1"/>
        <v>57477</v>
      </c>
    </row>
    <row r="101" spans="1:12" ht="19.899999999999999" customHeight="1">
      <c r="A101" s="41"/>
      <c r="B101" s="42">
        <v>83</v>
      </c>
      <c r="C101" s="65" t="s">
        <v>138</v>
      </c>
      <c r="D101" s="66"/>
      <c r="E101" s="66"/>
      <c r="F101" s="66"/>
      <c r="G101" s="67"/>
      <c r="H101" s="43" t="s">
        <v>69</v>
      </c>
      <c r="I101" s="44">
        <v>1</v>
      </c>
      <c r="J101" s="28">
        <v>0.19</v>
      </c>
      <c r="K101" s="29">
        <v>10900</v>
      </c>
      <c r="L101" s="30">
        <f t="shared" si="1"/>
        <v>12971</v>
      </c>
    </row>
    <row r="102" spans="1:12" ht="19.899999999999999" customHeight="1">
      <c r="A102" s="41"/>
      <c r="B102" s="42">
        <v>84</v>
      </c>
      <c r="C102" s="65" t="s">
        <v>868</v>
      </c>
      <c r="D102" s="66"/>
      <c r="E102" s="66"/>
      <c r="F102" s="66"/>
      <c r="G102" s="67"/>
      <c r="H102" s="43" t="s">
        <v>69</v>
      </c>
      <c r="I102" s="44">
        <v>1</v>
      </c>
      <c r="J102" s="28">
        <v>0.19</v>
      </c>
      <c r="K102" s="29">
        <v>108300</v>
      </c>
      <c r="L102" s="30">
        <f t="shared" si="1"/>
        <v>128877</v>
      </c>
    </row>
    <row r="103" spans="1:12" ht="19.899999999999999" customHeight="1">
      <c r="A103" s="41"/>
      <c r="B103" s="42">
        <v>85</v>
      </c>
      <c r="C103" s="65" t="s">
        <v>139</v>
      </c>
      <c r="D103" s="66"/>
      <c r="E103" s="66"/>
      <c r="F103" s="66"/>
      <c r="G103" s="67"/>
      <c r="H103" s="43" t="s">
        <v>92</v>
      </c>
      <c r="I103" s="44">
        <v>1</v>
      </c>
      <c r="J103" s="28">
        <v>0.19</v>
      </c>
      <c r="K103" s="29">
        <v>25800</v>
      </c>
      <c r="L103" s="30">
        <f t="shared" si="1"/>
        <v>30702</v>
      </c>
    </row>
    <row r="104" spans="1:12" ht="19.899999999999999" customHeight="1">
      <c r="A104" s="41"/>
      <c r="B104" s="42">
        <v>86</v>
      </c>
      <c r="C104" s="65" t="s">
        <v>140</v>
      </c>
      <c r="D104" s="66"/>
      <c r="E104" s="66"/>
      <c r="F104" s="66"/>
      <c r="G104" s="67"/>
      <c r="H104" s="43" t="s">
        <v>92</v>
      </c>
      <c r="I104" s="44">
        <v>1</v>
      </c>
      <c r="J104" s="28">
        <v>0.19</v>
      </c>
      <c r="K104" s="29">
        <v>13200</v>
      </c>
      <c r="L104" s="30">
        <f t="shared" si="1"/>
        <v>15708</v>
      </c>
    </row>
    <row r="105" spans="1:12" ht="19.899999999999999" customHeight="1">
      <c r="A105" s="41"/>
      <c r="B105" s="42">
        <v>87</v>
      </c>
      <c r="C105" s="65" t="s">
        <v>869</v>
      </c>
      <c r="D105" s="66"/>
      <c r="E105" s="66"/>
      <c r="F105" s="66"/>
      <c r="G105" s="67"/>
      <c r="H105" s="43" t="s">
        <v>92</v>
      </c>
      <c r="I105" s="44">
        <v>1</v>
      </c>
      <c r="J105" s="28">
        <v>0.19</v>
      </c>
      <c r="K105" s="29">
        <v>29200</v>
      </c>
      <c r="L105" s="30">
        <f t="shared" si="1"/>
        <v>34748</v>
      </c>
    </row>
    <row r="106" spans="1:12" ht="19.899999999999999" customHeight="1">
      <c r="A106" s="41"/>
      <c r="B106" s="42">
        <v>88</v>
      </c>
      <c r="C106" s="65" t="s">
        <v>870</v>
      </c>
      <c r="D106" s="66"/>
      <c r="E106" s="66"/>
      <c r="F106" s="66"/>
      <c r="G106" s="67"/>
      <c r="H106" s="43" t="s">
        <v>92</v>
      </c>
      <c r="I106" s="44">
        <v>1</v>
      </c>
      <c r="J106" s="28">
        <v>0.19</v>
      </c>
      <c r="K106" s="29">
        <v>26500</v>
      </c>
      <c r="L106" s="30">
        <f t="shared" si="1"/>
        <v>31535</v>
      </c>
    </row>
    <row r="107" spans="1:12" ht="19.899999999999999" customHeight="1">
      <c r="A107" s="41"/>
      <c r="B107" s="42">
        <v>89</v>
      </c>
      <c r="C107" s="65" t="s">
        <v>141</v>
      </c>
      <c r="D107" s="66"/>
      <c r="E107" s="66"/>
      <c r="F107" s="66"/>
      <c r="G107" s="67"/>
      <c r="H107" s="43" t="s">
        <v>92</v>
      </c>
      <c r="I107" s="44">
        <v>1</v>
      </c>
      <c r="J107" s="28">
        <v>0.19</v>
      </c>
      <c r="K107" s="29">
        <v>8700</v>
      </c>
      <c r="L107" s="30">
        <f t="shared" si="1"/>
        <v>10353</v>
      </c>
    </row>
    <row r="108" spans="1:12" ht="19.899999999999999" customHeight="1">
      <c r="A108" s="41"/>
      <c r="B108" s="42">
        <v>90</v>
      </c>
      <c r="C108" s="65" t="s">
        <v>142</v>
      </c>
      <c r="D108" s="66"/>
      <c r="E108" s="66"/>
      <c r="F108" s="66"/>
      <c r="G108" s="67"/>
      <c r="H108" s="43" t="s">
        <v>92</v>
      </c>
      <c r="I108" s="44">
        <v>1</v>
      </c>
      <c r="J108" s="28">
        <v>0.19</v>
      </c>
      <c r="K108" s="29">
        <v>17800</v>
      </c>
      <c r="L108" s="30">
        <f t="shared" si="1"/>
        <v>21182</v>
      </c>
    </row>
    <row r="109" spans="1:12" ht="19.899999999999999" customHeight="1">
      <c r="A109" s="41"/>
      <c r="B109" s="42">
        <v>91</v>
      </c>
      <c r="C109" s="65" t="s">
        <v>871</v>
      </c>
      <c r="D109" s="66"/>
      <c r="E109" s="66"/>
      <c r="F109" s="66"/>
      <c r="G109" s="67"/>
      <c r="H109" s="43" t="s">
        <v>68</v>
      </c>
      <c r="I109" s="44">
        <v>1</v>
      </c>
      <c r="J109" s="28">
        <v>0.19</v>
      </c>
      <c r="K109" s="29">
        <v>259400</v>
      </c>
      <c r="L109" s="30">
        <f t="shared" si="1"/>
        <v>308686</v>
      </c>
    </row>
    <row r="110" spans="1:12" ht="19.899999999999999" customHeight="1">
      <c r="A110" s="41"/>
      <c r="B110" s="42">
        <v>92</v>
      </c>
      <c r="C110" s="65" t="s">
        <v>143</v>
      </c>
      <c r="D110" s="66"/>
      <c r="E110" s="66"/>
      <c r="F110" s="66"/>
      <c r="G110" s="67"/>
      <c r="H110" s="43" t="s">
        <v>69</v>
      </c>
      <c r="I110" s="44">
        <v>1</v>
      </c>
      <c r="J110" s="28">
        <v>0.19</v>
      </c>
      <c r="K110" s="29">
        <v>28300</v>
      </c>
      <c r="L110" s="30">
        <f t="shared" si="1"/>
        <v>33677</v>
      </c>
    </row>
    <row r="111" spans="1:12" ht="19.899999999999999" customHeight="1">
      <c r="A111" s="41"/>
      <c r="B111" s="42">
        <v>93</v>
      </c>
      <c r="C111" s="65" t="s">
        <v>144</v>
      </c>
      <c r="D111" s="66"/>
      <c r="E111" s="66"/>
      <c r="F111" s="66"/>
      <c r="G111" s="67"/>
      <c r="H111" s="43" t="s">
        <v>68</v>
      </c>
      <c r="I111" s="44">
        <v>1</v>
      </c>
      <c r="J111" s="28">
        <v>0.19</v>
      </c>
      <c r="K111" s="29">
        <v>20800</v>
      </c>
      <c r="L111" s="30">
        <f t="shared" si="1"/>
        <v>24752</v>
      </c>
    </row>
    <row r="112" spans="1:12" ht="19.899999999999999" customHeight="1">
      <c r="A112" s="41"/>
      <c r="B112" s="42">
        <v>94</v>
      </c>
      <c r="C112" s="65" t="s">
        <v>145</v>
      </c>
      <c r="D112" s="66"/>
      <c r="E112" s="66"/>
      <c r="F112" s="66"/>
      <c r="G112" s="67"/>
      <c r="H112" s="43" t="s">
        <v>127</v>
      </c>
      <c r="I112" s="44">
        <v>1</v>
      </c>
      <c r="J112" s="28">
        <v>0.19</v>
      </c>
      <c r="K112" s="29">
        <v>31500</v>
      </c>
      <c r="L112" s="30">
        <f t="shared" si="1"/>
        <v>37485</v>
      </c>
    </row>
    <row r="113" spans="1:12" ht="19.899999999999999" customHeight="1">
      <c r="A113" s="41"/>
      <c r="B113" s="42">
        <v>95</v>
      </c>
      <c r="C113" s="65" t="s">
        <v>146</v>
      </c>
      <c r="D113" s="66"/>
      <c r="E113" s="66"/>
      <c r="F113" s="66"/>
      <c r="G113" s="67"/>
      <c r="H113" s="43" t="s">
        <v>127</v>
      </c>
      <c r="I113" s="44">
        <v>1</v>
      </c>
      <c r="J113" s="28">
        <v>0.19</v>
      </c>
      <c r="K113" s="29">
        <v>166000</v>
      </c>
      <c r="L113" s="30">
        <f t="shared" si="1"/>
        <v>197540</v>
      </c>
    </row>
    <row r="114" spans="1:12" ht="19.899999999999999" customHeight="1">
      <c r="A114" s="41"/>
      <c r="B114" s="42">
        <v>96</v>
      </c>
      <c r="C114" s="65" t="s">
        <v>147</v>
      </c>
      <c r="D114" s="66"/>
      <c r="E114" s="66"/>
      <c r="F114" s="66"/>
      <c r="G114" s="67"/>
      <c r="H114" s="43" t="s">
        <v>127</v>
      </c>
      <c r="I114" s="44">
        <v>1</v>
      </c>
      <c r="J114" s="28">
        <v>0.19</v>
      </c>
      <c r="K114" s="29">
        <v>6400</v>
      </c>
      <c r="L114" s="30">
        <f t="shared" si="1"/>
        <v>7616</v>
      </c>
    </row>
    <row r="115" spans="1:12" ht="19.899999999999999" customHeight="1">
      <c r="A115" s="41"/>
      <c r="B115" s="42">
        <v>97</v>
      </c>
      <c r="C115" s="65" t="s">
        <v>148</v>
      </c>
      <c r="D115" s="66"/>
      <c r="E115" s="66"/>
      <c r="F115" s="66"/>
      <c r="G115" s="67"/>
      <c r="H115" s="43" t="s">
        <v>127</v>
      </c>
      <c r="I115" s="44">
        <v>1</v>
      </c>
      <c r="J115" s="28">
        <v>0.19</v>
      </c>
      <c r="K115" s="29">
        <v>11000</v>
      </c>
      <c r="L115" s="30">
        <f t="shared" si="1"/>
        <v>13090</v>
      </c>
    </row>
    <row r="116" spans="1:12" ht="19.899999999999999" customHeight="1">
      <c r="A116" s="41"/>
      <c r="B116" s="42">
        <v>98</v>
      </c>
      <c r="C116" s="65" t="s">
        <v>149</v>
      </c>
      <c r="D116" s="66"/>
      <c r="E116" s="66"/>
      <c r="F116" s="66"/>
      <c r="G116" s="67"/>
      <c r="H116" s="43" t="s">
        <v>127</v>
      </c>
      <c r="I116" s="44">
        <v>1</v>
      </c>
      <c r="J116" s="28">
        <v>0.19</v>
      </c>
      <c r="K116" s="29">
        <v>14200</v>
      </c>
      <c r="L116" s="30">
        <f t="shared" si="1"/>
        <v>16898</v>
      </c>
    </row>
    <row r="117" spans="1:12" ht="19.899999999999999" customHeight="1">
      <c r="A117" s="41"/>
      <c r="B117" s="42">
        <v>99</v>
      </c>
      <c r="C117" s="65" t="s">
        <v>150</v>
      </c>
      <c r="D117" s="66"/>
      <c r="E117" s="66"/>
      <c r="F117" s="66"/>
      <c r="G117" s="67"/>
      <c r="H117" s="43" t="s">
        <v>127</v>
      </c>
      <c r="I117" s="44">
        <v>1</v>
      </c>
      <c r="J117" s="28">
        <v>0.19</v>
      </c>
      <c r="K117" s="29">
        <v>14800</v>
      </c>
      <c r="L117" s="30">
        <f t="shared" si="1"/>
        <v>17612</v>
      </c>
    </row>
    <row r="118" spans="1:12" ht="19.899999999999999" customHeight="1">
      <c r="A118" s="41"/>
      <c r="B118" s="42">
        <v>100</v>
      </c>
      <c r="C118" s="65" t="s">
        <v>151</v>
      </c>
      <c r="D118" s="66"/>
      <c r="E118" s="66"/>
      <c r="F118" s="66"/>
      <c r="G118" s="67"/>
      <c r="H118" s="43" t="s">
        <v>127</v>
      </c>
      <c r="I118" s="44">
        <v>1</v>
      </c>
      <c r="J118" s="28">
        <v>0.19</v>
      </c>
      <c r="K118" s="29">
        <v>36600</v>
      </c>
      <c r="L118" s="30">
        <f t="shared" si="1"/>
        <v>43554</v>
      </c>
    </row>
    <row r="119" spans="1:12" ht="19.899999999999999" customHeight="1">
      <c r="A119" s="41"/>
      <c r="B119" s="42">
        <v>101</v>
      </c>
      <c r="C119" s="65" t="s">
        <v>152</v>
      </c>
      <c r="D119" s="66"/>
      <c r="E119" s="66"/>
      <c r="F119" s="66"/>
      <c r="G119" s="67"/>
      <c r="H119" s="43" t="s">
        <v>127</v>
      </c>
      <c r="I119" s="44">
        <v>1</v>
      </c>
      <c r="J119" s="28">
        <v>0.19</v>
      </c>
      <c r="K119" s="29">
        <v>139800</v>
      </c>
      <c r="L119" s="30">
        <f t="shared" si="1"/>
        <v>166362</v>
      </c>
    </row>
    <row r="120" spans="1:12" ht="19.899999999999999" customHeight="1">
      <c r="A120" s="41"/>
      <c r="B120" s="42">
        <v>102</v>
      </c>
      <c r="C120" s="65" t="s">
        <v>153</v>
      </c>
      <c r="D120" s="66"/>
      <c r="E120" s="66"/>
      <c r="F120" s="66"/>
      <c r="G120" s="67"/>
      <c r="H120" s="43" t="s">
        <v>127</v>
      </c>
      <c r="I120" s="44">
        <v>1</v>
      </c>
      <c r="J120" s="28">
        <v>0.19</v>
      </c>
      <c r="K120" s="29">
        <v>9400</v>
      </c>
      <c r="L120" s="30">
        <f t="shared" si="1"/>
        <v>11186</v>
      </c>
    </row>
    <row r="121" spans="1:12" ht="19.899999999999999" customHeight="1">
      <c r="A121" s="41"/>
      <c r="B121" s="42">
        <v>103</v>
      </c>
      <c r="C121" s="65" t="s">
        <v>154</v>
      </c>
      <c r="D121" s="66"/>
      <c r="E121" s="66"/>
      <c r="F121" s="66"/>
      <c r="G121" s="67"/>
      <c r="H121" s="43" t="s">
        <v>127</v>
      </c>
      <c r="I121" s="44">
        <v>1</v>
      </c>
      <c r="J121" s="28">
        <v>0.19</v>
      </c>
      <c r="K121" s="29">
        <v>47500</v>
      </c>
      <c r="L121" s="30">
        <f t="shared" si="1"/>
        <v>56525</v>
      </c>
    </row>
    <row r="122" spans="1:12" ht="19.899999999999999" customHeight="1">
      <c r="A122" s="41"/>
      <c r="B122" s="42">
        <v>104</v>
      </c>
      <c r="C122" s="65" t="s">
        <v>155</v>
      </c>
      <c r="D122" s="66"/>
      <c r="E122" s="66"/>
      <c r="F122" s="66"/>
      <c r="G122" s="67"/>
      <c r="H122" s="43" t="s">
        <v>127</v>
      </c>
      <c r="I122" s="44">
        <v>1</v>
      </c>
      <c r="J122" s="28">
        <v>0.19</v>
      </c>
      <c r="K122" s="29">
        <v>8200</v>
      </c>
      <c r="L122" s="30">
        <f t="shared" si="1"/>
        <v>9758</v>
      </c>
    </row>
    <row r="123" spans="1:12" ht="19.899999999999999" customHeight="1">
      <c r="A123" s="41"/>
      <c r="B123" s="42">
        <v>105</v>
      </c>
      <c r="C123" s="65" t="s">
        <v>156</v>
      </c>
      <c r="D123" s="66"/>
      <c r="E123" s="66"/>
      <c r="F123" s="66"/>
      <c r="G123" s="67"/>
      <c r="H123" s="43" t="s">
        <v>127</v>
      </c>
      <c r="I123" s="44">
        <v>1</v>
      </c>
      <c r="J123" s="28">
        <v>0.19</v>
      </c>
      <c r="K123" s="29">
        <v>3500</v>
      </c>
      <c r="L123" s="30">
        <f t="shared" si="1"/>
        <v>4165</v>
      </c>
    </row>
    <row r="124" spans="1:12" ht="19.899999999999999" customHeight="1">
      <c r="A124" s="41"/>
      <c r="B124" s="42">
        <v>106</v>
      </c>
      <c r="C124" s="65" t="s">
        <v>157</v>
      </c>
      <c r="D124" s="66"/>
      <c r="E124" s="66"/>
      <c r="F124" s="66"/>
      <c r="G124" s="67"/>
      <c r="H124" s="43" t="s">
        <v>69</v>
      </c>
      <c r="I124" s="44">
        <v>1</v>
      </c>
      <c r="J124" s="28">
        <v>0.19</v>
      </c>
      <c r="K124" s="29">
        <v>6800</v>
      </c>
      <c r="L124" s="30">
        <f t="shared" si="1"/>
        <v>8092</v>
      </c>
    </row>
    <row r="125" spans="1:12" ht="19.899999999999999" customHeight="1">
      <c r="A125" s="41"/>
      <c r="B125" s="42">
        <v>107</v>
      </c>
      <c r="C125" s="65" t="s">
        <v>158</v>
      </c>
      <c r="D125" s="66"/>
      <c r="E125" s="66"/>
      <c r="F125" s="66"/>
      <c r="G125" s="67"/>
      <c r="H125" s="43" t="s">
        <v>69</v>
      </c>
      <c r="I125" s="44">
        <v>1</v>
      </c>
      <c r="J125" s="28">
        <v>0.19</v>
      </c>
      <c r="K125" s="29">
        <v>1800</v>
      </c>
      <c r="L125" s="30">
        <f t="shared" si="1"/>
        <v>2142</v>
      </c>
    </row>
    <row r="126" spans="1:12" ht="19.899999999999999" customHeight="1">
      <c r="A126" s="41"/>
      <c r="B126" s="42">
        <v>108</v>
      </c>
      <c r="C126" s="65" t="s">
        <v>159</v>
      </c>
      <c r="D126" s="66"/>
      <c r="E126" s="66"/>
      <c r="F126" s="66"/>
      <c r="G126" s="67"/>
      <c r="H126" s="43" t="s">
        <v>68</v>
      </c>
      <c r="I126" s="44">
        <v>1</v>
      </c>
      <c r="J126" s="28">
        <v>0.19</v>
      </c>
      <c r="K126" s="29">
        <v>750</v>
      </c>
      <c r="L126" s="30">
        <f t="shared" si="1"/>
        <v>893</v>
      </c>
    </row>
    <row r="127" spans="1:12" ht="19.899999999999999" customHeight="1">
      <c r="A127" s="41"/>
      <c r="B127" s="42">
        <v>109</v>
      </c>
      <c r="C127" s="65" t="s">
        <v>160</v>
      </c>
      <c r="D127" s="66"/>
      <c r="E127" s="66"/>
      <c r="F127" s="66"/>
      <c r="G127" s="67"/>
      <c r="H127" s="43" t="s">
        <v>69</v>
      </c>
      <c r="I127" s="44">
        <v>1</v>
      </c>
      <c r="J127" s="28">
        <v>0.19</v>
      </c>
      <c r="K127" s="29">
        <v>650</v>
      </c>
      <c r="L127" s="30">
        <f t="shared" si="1"/>
        <v>774</v>
      </c>
    </row>
    <row r="128" spans="1:12" ht="19.899999999999999" customHeight="1">
      <c r="A128" s="41"/>
      <c r="B128" s="42">
        <v>110</v>
      </c>
      <c r="C128" s="65" t="s">
        <v>161</v>
      </c>
      <c r="D128" s="66"/>
      <c r="E128" s="66"/>
      <c r="F128" s="66"/>
      <c r="G128" s="67"/>
      <c r="H128" s="43" t="s">
        <v>68</v>
      </c>
      <c r="I128" s="44">
        <v>1</v>
      </c>
      <c r="J128" s="28">
        <v>0.19</v>
      </c>
      <c r="K128" s="29">
        <v>11300</v>
      </c>
      <c r="L128" s="30">
        <f t="shared" si="1"/>
        <v>13447</v>
      </c>
    </row>
    <row r="129" spans="1:12" ht="19.899999999999999" customHeight="1">
      <c r="A129" s="41"/>
      <c r="B129" s="42">
        <v>111</v>
      </c>
      <c r="C129" s="65" t="s">
        <v>162</v>
      </c>
      <c r="D129" s="66"/>
      <c r="E129" s="66"/>
      <c r="F129" s="66"/>
      <c r="G129" s="67"/>
      <c r="H129" s="43" t="s">
        <v>69</v>
      </c>
      <c r="I129" s="44">
        <v>1</v>
      </c>
      <c r="J129" s="28">
        <v>0.19</v>
      </c>
      <c r="K129" s="29">
        <v>49800</v>
      </c>
      <c r="L129" s="30">
        <f t="shared" si="1"/>
        <v>59262</v>
      </c>
    </row>
    <row r="130" spans="1:12" ht="19.899999999999999" customHeight="1">
      <c r="A130" s="41"/>
      <c r="B130" s="42">
        <v>112</v>
      </c>
      <c r="C130" s="65" t="s">
        <v>163</v>
      </c>
      <c r="D130" s="66"/>
      <c r="E130" s="66"/>
      <c r="F130" s="66"/>
      <c r="G130" s="67"/>
      <c r="H130" s="43" t="s">
        <v>68</v>
      </c>
      <c r="I130" s="44">
        <v>1</v>
      </c>
      <c r="J130" s="28">
        <v>0.19</v>
      </c>
      <c r="K130" s="29">
        <v>950</v>
      </c>
      <c r="L130" s="30">
        <f t="shared" si="1"/>
        <v>1131</v>
      </c>
    </row>
    <row r="131" spans="1:12" ht="19.899999999999999" customHeight="1">
      <c r="A131" s="41"/>
      <c r="B131" s="42">
        <v>113</v>
      </c>
      <c r="C131" s="65" t="s">
        <v>164</v>
      </c>
      <c r="D131" s="66"/>
      <c r="E131" s="66"/>
      <c r="F131" s="66"/>
      <c r="G131" s="67"/>
      <c r="H131" s="43" t="s">
        <v>92</v>
      </c>
      <c r="I131" s="44">
        <v>1</v>
      </c>
      <c r="J131" s="28">
        <v>0.19</v>
      </c>
      <c r="K131" s="29">
        <v>58400</v>
      </c>
      <c r="L131" s="30">
        <f t="shared" si="1"/>
        <v>69496</v>
      </c>
    </row>
    <row r="132" spans="1:12" ht="19.899999999999999" customHeight="1">
      <c r="A132" s="41"/>
      <c r="B132" s="42">
        <v>114</v>
      </c>
      <c r="C132" s="65" t="s">
        <v>165</v>
      </c>
      <c r="D132" s="66"/>
      <c r="E132" s="66"/>
      <c r="F132" s="66"/>
      <c r="G132" s="67"/>
      <c r="H132" s="43" t="s">
        <v>68</v>
      </c>
      <c r="I132" s="44">
        <v>1</v>
      </c>
      <c r="J132" s="28">
        <v>0.19</v>
      </c>
      <c r="K132" s="29">
        <v>100000</v>
      </c>
      <c r="L132" s="30">
        <f t="shared" si="1"/>
        <v>119000</v>
      </c>
    </row>
    <row r="133" spans="1:12" ht="19.899999999999999" customHeight="1">
      <c r="A133" s="41"/>
      <c r="B133" s="42">
        <v>115</v>
      </c>
      <c r="C133" s="65" t="s">
        <v>166</v>
      </c>
      <c r="D133" s="66"/>
      <c r="E133" s="66"/>
      <c r="F133" s="66"/>
      <c r="G133" s="67"/>
      <c r="H133" s="43" t="s">
        <v>100</v>
      </c>
      <c r="I133" s="44">
        <v>1</v>
      </c>
      <c r="J133" s="28">
        <v>0.19</v>
      </c>
      <c r="K133" s="29">
        <v>20000</v>
      </c>
      <c r="L133" s="30">
        <f t="shared" si="1"/>
        <v>23800</v>
      </c>
    </row>
    <row r="134" spans="1:12" ht="19.899999999999999" customHeight="1">
      <c r="A134" s="41"/>
      <c r="B134" s="42">
        <v>116</v>
      </c>
      <c r="C134" s="65" t="s">
        <v>167</v>
      </c>
      <c r="D134" s="66"/>
      <c r="E134" s="66"/>
      <c r="F134" s="66"/>
      <c r="G134" s="67"/>
      <c r="H134" s="43" t="s">
        <v>100</v>
      </c>
      <c r="I134" s="44">
        <v>1</v>
      </c>
      <c r="J134" s="28">
        <v>0.19</v>
      </c>
      <c r="K134" s="29">
        <v>25000</v>
      </c>
      <c r="L134" s="30">
        <f t="shared" si="1"/>
        <v>29750</v>
      </c>
    </row>
    <row r="135" spans="1:12" ht="19.899999999999999" customHeight="1">
      <c r="A135" s="41"/>
      <c r="B135" s="42">
        <v>117</v>
      </c>
      <c r="C135" s="65" t="s">
        <v>168</v>
      </c>
      <c r="D135" s="66"/>
      <c r="E135" s="66"/>
      <c r="F135" s="66"/>
      <c r="G135" s="67"/>
      <c r="H135" s="43" t="s">
        <v>100</v>
      </c>
      <c r="I135" s="44">
        <v>1</v>
      </c>
      <c r="J135" s="28">
        <v>0.19</v>
      </c>
      <c r="K135" s="29">
        <v>20000</v>
      </c>
      <c r="L135" s="30">
        <f t="shared" si="1"/>
        <v>23800</v>
      </c>
    </row>
    <row r="136" spans="1:12" ht="19.899999999999999" customHeight="1">
      <c r="A136" s="41"/>
      <c r="B136" s="42">
        <v>118</v>
      </c>
      <c r="C136" s="65" t="s">
        <v>169</v>
      </c>
      <c r="D136" s="66"/>
      <c r="E136" s="66"/>
      <c r="F136" s="66"/>
      <c r="G136" s="67"/>
      <c r="H136" s="43" t="s">
        <v>100</v>
      </c>
      <c r="I136" s="44">
        <v>1</v>
      </c>
      <c r="J136" s="28">
        <v>0.19</v>
      </c>
      <c r="K136" s="29">
        <v>25000</v>
      </c>
      <c r="L136" s="30">
        <f t="shared" si="1"/>
        <v>29750</v>
      </c>
    </row>
    <row r="137" spans="1:12" ht="19.899999999999999" customHeight="1">
      <c r="A137" s="41"/>
      <c r="B137" s="42">
        <v>119</v>
      </c>
      <c r="C137" s="65" t="s">
        <v>170</v>
      </c>
      <c r="D137" s="66"/>
      <c r="E137" s="66"/>
      <c r="F137" s="66"/>
      <c r="G137" s="67"/>
      <c r="H137" s="43" t="s">
        <v>69</v>
      </c>
      <c r="I137" s="44">
        <v>1</v>
      </c>
      <c r="J137" s="28">
        <v>0.19</v>
      </c>
      <c r="K137" s="29">
        <v>10800</v>
      </c>
      <c r="L137" s="30">
        <f t="shared" si="1"/>
        <v>12852</v>
      </c>
    </row>
    <row r="138" spans="1:12" ht="19.899999999999999" customHeight="1">
      <c r="A138" s="41"/>
      <c r="B138" s="42">
        <v>120</v>
      </c>
      <c r="C138" s="65" t="s">
        <v>171</v>
      </c>
      <c r="D138" s="66"/>
      <c r="E138" s="66"/>
      <c r="F138" s="66"/>
      <c r="G138" s="67"/>
      <c r="H138" s="43" t="s">
        <v>69</v>
      </c>
      <c r="I138" s="44">
        <v>1</v>
      </c>
      <c r="J138" s="28">
        <v>0.19</v>
      </c>
      <c r="K138" s="29">
        <v>16600</v>
      </c>
      <c r="L138" s="30">
        <f t="shared" si="1"/>
        <v>19754</v>
      </c>
    </row>
    <row r="139" spans="1:12" ht="19.899999999999999" customHeight="1">
      <c r="A139" s="41"/>
      <c r="B139" s="42">
        <v>121</v>
      </c>
      <c r="C139" s="65" t="s">
        <v>172</v>
      </c>
      <c r="D139" s="66"/>
      <c r="E139" s="66"/>
      <c r="F139" s="66"/>
      <c r="G139" s="67"/>
      <c r="H139" s="43" t="s">
        <v>69</v>
      </c>
      <c r="I139" s="44">
        <v>1</v>
      </c>
      <c r="J139" s="28">
        <v>0.19</v>
      </c>
      <c r="K139" s="29">
        <v>19800</v>
      </c>
      <c r="L139" s="30">
        <f t="shared" si="1"/>
        <v>23562</v>
      </c>
    </row>
    <row r="140" spans="1:12" ht="19.899999999999999" customHeight="1">
      <c r="A140" s="41"/>
      <c r="B140" s="42">
        <v>122</v>
      </c>
      <c r="C140" s="65" t="s">
        <v>173</v>
      </c>
      <c r="D140" s="66"/>
      <c r="E140" s="66"/>
      <c r="F140" s="66"/>
      <c r="G140" s="67"/>
      <c r="H140" s="43" t="s">
        <v>69</v>
      </c>
      <c r="I140" s="44">
        <v>1</v>
      </c>
      <c r="J140" s="28">
        <v>0.19</v>
      </c>
      <c r="K140" s="29">
        <v>37600</v>
      </c>
      <c r="L140" s="30">
        <f t="shared" si="1"/>
        <v>44744</v>
      </c>
    </row>
    <row r="141" spans="1:12" ht="19.899999999999999" customHeight="1">
      <c r="A141" s="41"/>
      <c r="B141" s="42">
        <v>123</v>
      </c>
      <c r="C141" s="65" t="s">
        <v>872</v>
      </c>
      <c r="D141" s="66"/>
      <c r="E141" s="66"/>
      <c r="F141" s="66"/>
      <c r="G141" s="67"/>
      <c r="H141" s="43" t="s">
        <v>68</v>
      </c>
      <c r="I141" s="44">
        <v>1</v>
      </c>
      <c r="J141" s="28">
        <v>0.19</v>
      </c>
      <c r="K141" s="29">
        <v>3000</v>
      </c>
      <c r="L141" s="30">
        <f t="shared" si="1"/>
        <v>3570</v>
      </c>
    </row>
    <row r="142" spans="1:12" ht="19.899999999999999" customHeight="1">
      <c r="A142" s="41"/>
      <c r="B142" s="42">
        <v>124</v>
      </c>
      <c r="C142" s="65" t="s">
        <v>873</v>
      </c>
      <c r="D142" s="66"/>
      <c r="E142" s="66"/>
      <c r="F142" s="66"/>
      <c r="G142" s="67"/>
      <c r="H142" s="43" t="s">
        <v>68</v>
      </c>
      <c r="I142" s="44">
        <v>1</v>
      </c>
      <c r="J142" s="28">
        <v>0.19</v>
      </c>
      <c r="K142" s="29">
        <v>5500</v>
      </c>
      <c r="L142" s="30">
        <f t="shared" si="1"/>
        <v>6545</v>
      </c>
    </row>
    <row r="143" spans="1:12" ht="19.899999999999999" customHeight="1">
      <c r="A143" s="41"/>
      <c r="B143" s="42">
        <v>125</v>
      </c>
      <c r="C143" s="65" t="s">
        <v>874</v>
      </c>
      <c r="D143" s="66"/>
      <c r="E143" s="66"/>
      <c r="F143" s="66"/>
      <c r="G143" s="67"/>
      <c r="H143" s="43" t="s">
        <v>68</v>
      </c>
      <c r="I143" s="44">
        <v>1</v>
      </c>
      <c r="J143" s="28">
        <v>0.19</v>
      </c>
      <c r="K143" s="29">
        <v>20000</v>
      </c>
      <c r="L143" s="30">
        <f t="shared" si="1"/>
        <v>23800</v>
      </c>
    </row>
    <row r="144" spans="1:12" ht="19.899999999999999" customHeight="1">
      <c r="A144" s="41"/>
      <c r="B144" s="42">
        <v>126</v>
      </c>
      <c r="C144" s="65" t="s">
        <v>174</v>
      </c>
      <c r="D144" s="66"/>
      <c r="E144" s="66"/>
      <c r="F144" s="66"/>
      <c r="G144" s="67"/>
      <c r="H144" s="43" t="s">
        <v>68</v>
      </c>
      <c r="I144" s="44">
        <v>1</v>
      </c>
      <c r="J144" s="28">
        <v>0.19</v>
      </c>
      <c r="K144" s="29">
        <v>9600</v>
      </c>
      <c r="L144" s="30">
        <f t="shared" si="1"/>
        <v>11424</v>
      </c>
    </row>
    <row r="145" spans="1:12" ht="19.899999999999999" customHeight="1">
      <c r="A145" s="41"/>
      <c r="B145" s="42">
        <v>127</v>
      </c>
      <c r="C145" s="65" t="s">
        <v>875</v>
      </c>
      <c r="D145" s="66"/>
      <c r="E145" s="66"/>
      <c r="F145" s="66"/>
      <c r="G145" s="67"/>
      <c r="H145" s="43" t="s">
        <v>69</v>
      </c>
      <c r="I145" s="44">
        <v>1</v>
      </c>
      <c r="J145" s="28">
        <v>0.19</v>
      </c>
      <c r="K145" s="29">
        <v>51700</v>
      </c>
      <c r="L145" s="30">
        <f t="shared" si="1"/>
        <v>61523</v>
      </c>
    </row>
    <row r="146" spans="1:12" ht="19.899999999999999" customHeight="1">
      <c r="A146" s="41"/>
      <c r="B146" s="42">
        <v>128</v>
      </c>
      <c r="C146" s="65" t="s">
        <v>175</v>
      </c>
      <c r="D146" s="66"/>
      <c r="E146" s="66"/>
      <c r="F146" s="66"/>
      <c r="G146" s="67"/>
      <c r="H146" s="43" t="s">
        <v>95</v>
      </c>
      <c r="I146" s="44">
        <v>1</v>
      </c>
      <c r="J146" s="28">
        <v>0.19</v>
      </c>
      <c r="K146" s="29">
        <v>61500</v>
      </c>
      <c r="L146" s="30">
        <f t="shared" si="1"/>
        <v>73185</v>
      </c>
    </row>
    <row r="147" spans="1:12" ht="19.899999999999999" customHeight="1">
      <c r="A147" s="41"/>
      <c r="B147" s="42">
        <v>129</v>
      </c>
      <c r="C147" s="65" t="s">
        <v>176</v>
      </c>
      <c r="D147" s="66"/>
      <c r="E147" s="66"/>
      <c r="F147" s="66"/>
      <c r="G147" s="67"/>
      <c r="H147" s="43" t="s">
        <v>69</v>
      </c>
      <c r="I147" s="44">
        <v>1</v>
      </c>
      <c r="J147" s="28">
        <v>0.19</v>
      </c>
      <c r="K147" s="29">
        <v>866700</v>
      </c>
      <c r="L147" s="30">
        <f t="shared" si="1"/>
        <v>1031373</v>
      </c>
    </row>
    <row r="148" spans="1:12" ht="19.899999999999999" customHeight="1">
      <c r="A148" s="41"/>
      <c r="B148" s="42">
        <v>130</v>
      </c>
      <c r="C148" s="65" t="s">
        <v>177</v>
      </c>
      <c r="D148" s="66"/>
      <c r="E148" s="66"/>
      <c r="F148" s="66"/>
      <c r="G148" s="67"/>
      <c r="H148" s="43" t="s">
        <v>68</v>
      </c>
      <c r="I148" s="44">
        <v>1</v>
      </c>
      <c r="J148" s="28">
        <v>0.19</v>
      </c>
      <c r="K148" s="29">
        <v>6400</v>
      </c>
      <c r="L148" s="30">
        <f t="shared" ref="L148:L211" si="2">ROUND(K148*(1+J148),0)</f>
        <v>7616</v>
      </c>
    </row>
    <row r="149" spans="1:12" ht="19.899999999999999" customHeight="1">
      <c r="A149" s="41"/>
      <c r="B149" s="42">
        <v>131</v>
      </c>
      <c r="C149" s="65" t="s">
        <v>178</v>
      </c>
      <c r="D149" s="66"/>
      <c r="E149" s="66"/>
      <c r="F149" s="66"/>
      <c r="G149" s="67"/>
      <c r="H149" s="43" t="s">
        <v>69</v>
      </c>
      <c r="I149" s="44">
        <v>1</v>
      </c>
      <c r="J149" s="28">
        <v>0.19</v>
      </c>
      <c r="K149" s="29">
        <v>8000</v>
      </c>
      <c r="L149" s="30">
        <f t="shared" si="2"/>
        <v>9520</v>
      </c>
    </row>
    <row r="150" spans="1:12" ht="19.899999999999999" customHeight="1">
      <c r="A150" s="41"/>
      <c r="B150" s="42">
        <v>132</v>
      </c>
      <c r="C150" s="65" t="s">
        <v>179</v>
      </c>
      <c r="D150" s="66"/>
      <c r="E150" s="66"/>
      <c r="F150" s="66"/>
      <c r="G150" s="67"/>
      <c r="H150" s="43" t="s">
        <v>69</v>
      </c>
      <c r="I150" s="44">
        <v>1</v>
      </c>
      <c r="J150" s="28">
        <v>0.19</v>
      </c>
      <c r="K150" s="29">
        <v>25000</v>
      </c>
      <c r="L150" s="30">
        <f t="shared" si="2"/>
        <v>29750</v>
      </c>
    </row>
    <row r="151" spans="1:12" ht="19.899999999999999" customHeight="1">
      <c r="A151" s="41"/>
      <c r="B151" s="42">
        <v>133</v>
      </c>
      <c r="C151" s="65" t="s">
        <v>180</v>
      </c>
      <c r="D151" s="66"/>
      <c r="E151" s="66"/>
      <c r="F151" s="66"/>
      <c r="G151" s="67"/>
      <c r="H151" s="43" t="s">
        <v>69</v>
      </c>
      <c r="I151" s="44">
        <v>1</v>
      </c>
      <c r="J151" s="28">
        <v>0.19</v>
      </c>
      <c r="K151" s="29">
        <v>36500</v>
      </c>
      <c r="L151" s="30">
        <f t="shared" si="2"/>
        <v>43435</v>
      </c>
    </row>
    <row r="152" spans="1:12" ht="19.899999999999999" customHeight="1">
      <c r="A152" s="41"/>
      <c r="B152" s="42">
        <v>134</v>
      </c>
      <c r="C152" s="65" t="s">
        <v>181</v>
      </c>
      <c r="D152" s="66"/>
      <c r="E152" s="66"/>
      <c r="F152" s="66"/>
      <c r="G152" s="67"/>
      <c r="H152" s="43" t="s">
        <v>69</v>
      </c>
      <c r="I152" s="44">
        <v>1</v>
      </c>
      <c r="J152" s="28">
        <v>0.19</v>
      </c>
      <c r="K152" s="29">
        <v>40000</v>
      </c>
      <c r="L152" s="30">
        <f t="shared" si="2"/>
        <v>47600</v>
      </c>
    </row>
    <row r="153" spans="1:12" ht="19.899999999999999" customHeight="1">
      <c r="A153" s="41"/>
      <c r="B153" s="42">
        <v>135</v>
      </c>
      <c r="C153" s="65" t="s">
        <v>182</v>
      </c>
      <c r="D153" s="66"/>
      <c r="E153" s="66"/>
      <c r="F153" s="66"/>
      <c r="G153" s="67"/>
      <c r="H153" s="43" t="s">
        <v>69</v>
      </c>
      <c r="I153" s="44">
        <v>1</v>
      </c>
      <c r="J153" s="28">
        <v>0.19</v>
      </c>
      <c r="K153" s="29">
        <v>22500</v>
      </c>
      <c r="L153" s="30">
        <f t="shared" si="2"/>
        <v>26775</v>
      </c>
    </row>
    <row r="154" spans="1:12" ht="19.899999999999999" customHeight="1">
      <c r="A154" s="41"/>
      <c r="B154" s="42">
        <v>136</v>
      </c>
      <c r="C154" s="65" t="s">
        <v>183</v>
      </c>
      <c r="D154" s="66"/>
      <c r="E154" s="66"/>
      <c r="F154" s="66"/>
      <c r="G154" s="67"/>
      <c r="H154" s="43" t="s">
        <v>69</v>
      </c>
      <c r="I154" s="44">
        <v>1</v>
      </c>
      <c r="J154" s="28">
        <v>0.19</v>
      </c>
      <c r="K154" s="29">
        <v>849800</v>
      </c>
      <c r="L154" s="30">
        <f t="shared" si="2"/>
        <v>1011262</v>
      </c>
    </row>
    <row r="155" spans="1:12" ht="19.899999999999999" customHeight="1">
      <c r="A155" s="41"/>
      <c r="B155" s="42">
        <v>137</v>
      </c>
      <c r="C155" s="65" t="s">
        <v>876</v>
      </c>
      <c r="D155" s="66"/>
      <c r="E155" s="66"/>
      <c r="F155" s="66"/>
      <c r="G155" s="67"/>
      <c r="H155" s="43" t="s">
        <v>69</v>
      </c>
      <c r="I155" s="44">
        <v>1</v>
      </c>
      <c r="J155" s="28">
        <v>0.19</v>
      </c>
      <c r="K155" s="29">
        <v>35000</v>
      </c>
      <c r="L155" s="30">
        <f t="shared" si="2"/>
        <v>41650</v>
      </c>
    </row>
    <row r="156" spans="1:12" ht="19.899999999999999" customHeight="1">
      <c r="A156" s="41"/>
      <c r="B156" s="42">
        <v>138</v>
      </c>
      <c r="C156" s="65" t="s">
        <v>184</v>
      </c>
      <c r="D156" s="66"/>
      <c r="E156" s="66"/>
      <c r="F156" s="66"/>
      <c r="G156" s="67"/>
      <c r="H156" s="43" t="s">
        <v>69</v>
      </c>
      <c r="I156" s="44">
        <v>1</v>
      </c>
      <c r="J156" s="28">
        <v>0.19</v>
      </c>
      <c r="K156" s="29">
        <v>21400</v>
      </c>
      <c r="L156" s="30">
        <f t="shared" si="2"/>
        <v>25466</v>
      </c>
    </row>
    <row r="157" spans="1:12" ht="19.899999999999999" customHeight="1">
      <c r="A157" s="41"/>
      <c r="B157" s="42">
        <v>139</v>
      </c>
      <c r="C157" s="65" t="s">
        <v>185</v>
      </c>
      <c r="D157" s="66"/>
      <c r="E157" s="66"/>
      <c r="F157" s="66"/>
      <c r="G157" s="67"/>
      <c r="H157" s="43" t="s">
        <v>69</v>
      </c>
      <c r="I157" s="44">
        <v>1</v>
      </c>
      <c r="J157" s="28">
        <v>0.19</v>
      </c>
      <c r="K157" s="29">
        <v>40500</v>
      </c>
      <c r="L157" s="30">
        <f t="shared" si="2"/>
        <v>48195</v>
      </c>
    </row>
    <row r="158" spans="1:12" ht="19.899999999999999" customHeight="1">
      <c r="A158" s="41"/>
      <c r="B158" s="42">
        <v>140</v>
      </c>
      <c r="C158" s="65" t="s">
        <v>186</v>
      </c>
      <c r="D158" s="66"/>
      <c r="E158" s="66"/>
      <c r="F158" s="66"/>
      <c r="G158" s="67"/>
      <c r="H158" s="43" t="s">
        <v>69</v>
      </c>
      <c r="I158" s="44">
        <v>1</v>
      </c>
      <c r="J158" s="28">
        <v>0.19</v>
      </c>
      <c r="K158" s="29">
        <v>266700</v>
      </c>
      <c r="L158" s="30">
        <f t="shared" si="2"/>
        <v>317373</v>
      </c>
    </row>
    <row r="159" spans="1:12" ht="19.899999999999999" customHeight="1">
      <c r="A159" s="41"/>
      <c r="B159" s="42">
        <v>141</v>
      </c>
      <c r="C159" s="65" t="s">
        <v>187</v>
      </c>
      <c r="D159" s="66"/>
      <c r="E159" s="66"/>
      <c r="F159" s="66"/>
      <c r="G159" s="67"/>
      <c r="H159" s="43" t="s">
        <v>69</v>
      </c>
      <c r="I159" s="44">
        <v>1</v>
      </c>
      <c r="J159" s="28">
        <v>0.19</v>
      </c>
      <c r="K159" s="29">
        <v>125000</v>
      </c>
      <c r="L159" s="30">
        <f t="shared" si="2"/>
        <v>148750</v>
      </c>
    </row>
    <row r="160" spans="1:12" ht="19.899999999999999" customHeight="1">
      <c r="A160" s="41"/>
      <c r="B160" s="42">
        <v>142</v>
      </c>
      <c r="C160" s="65" t="s">
        <v>188</v>
      </c>
      <c r="D160" s="66"/>
      <c r="E160" s="66"/>
      <c r="F160" s="66"/>
      <c r="G160" s="67"/>
      <c r="H160" s="43" t="s">
        <v>100</v>
      </c>
      <c r="I160" s="44">
        <v>1</v>
      </c>
      <c r="J160" s="28">
        <v>0.19</v>
      </c>
      <c r="K160" s="29">
        <v>10500</v>
      </c>
      <c r="L160" s="30">
        <f t="shared" si="2"/>
        <v>12495</v>
      </c>
    </row>
    <row r="161" spans="1:12" ht="19.899999999999999" customHeight="1">
      <c r="A161" s="41"/>
      <c r="B161" s="42">
        <v>143</v>
      </c>
      <c r="C161" s="65" t="s">
        <v>189</v>
      </c>
      <c r="D161" s="66"/>
      <c r="E161" s="66"/>
      <c r="F161" s="66"/>
      <c r="G161" s="67"/>
      <c r="H161" s="43" t="s">
        <v>190</v>
      </c>
      <c r="I161" s="44">
        <v>1</v>
      </c>
      <c r="J161" s="28">
        <v>0.19</v>
      </c>
      <c r="K161" s="29">
        <v>1700</v>
      </c>
      <c r="L161" s="30">
        <f t="shared" si="2"/>
        <v>2023</v>
      </c>
    </row>
    <row r="162" spans="1:12" ht="19.899999999999999" customHeight="1">
      <c r="A162" s="41"/>
      <c r="B162" s="42">
        <v>144</v>
      </c>
      <c r="C162" s="65" t="s">
        <v>191</v>
      </c>
      <c r="D162" s="66"/>
      <c r="E162" s="66"/>
      <c r="F162" s="66"/>
      <c r="G162" s="67"/>
      <c r="H162" s="43" t="s">
        <v>69</v>
      </c>
      <c r="I162" s="44">
        <v>1</v>
      </c>
      <c r="J162" s="28">
        <v>0.19</v>
      </c>
      <c r="K162" s="29">
        <v>5800</v>
      </c>
      <c r="L162" s="30">
        <f t="shared" si="2"/>
        <v>6902</v>
      </c>
    </row>
    <row r="163" spans="1:12" ht="19.899999999999999" customHeight="1">
      <c r="A163" s="41"/>
      <c r="B163" s="42">
        <v>145</v>
      </c>
      <c r="C163" s="65" t="s">
        <v>192</v>
      </c>
      <c r="D163" s="66"/>
      <c r="E163" s="66"/>
      <c r="F163" s="66"/>
      <c r="G163" s="67"/>
      <c r="H163" s="43" t="s">
        <v>69</v>
      </c>
      <c r="I163" s="44">
        <v>1</v>
      </c>
      <c r="J163" s="28">
        <v>0.19</v>
      </c>
      <c r="K163" s="29">
        <v>10000</v>
      </c>
      <c r="L163" s="30">
        <f t="shared" si="2"/>
        <v>11900</v>
      </c>
    </row>
    <row r="164" spans="1:12" ht="19.899999999999999" customHeight="1">
      <c r="A164" s="41"/>
      <c r="B164" s="42">
        <v>146</v>
      </c>
      <c r="C164" s="65" t="s">
        <v>193</v>
      </c>
      <c r="D164" s="66"/>
      <c r="E164" s="66"/>
      <c r="F164" s="66"/>
      <c r="G164" s="67"/>
      <c r="H164" s="43" t="s">
        <v>69</v>
      </c>
      <c r="I164" s="44">
        <v>1</v>
      </c>
      <c r="J164" s="28">
        <v>0.19</v>
      </c>
      <c r="K164" s="29">
        <v>31600</v>
      </c>
      <c r="L164" s="30">
        <f t="shared" si="2"/>
        <v>37604</v>
      </c>
    </row>
    <row r="165" spans="1:12" ht="19.899999999999999" customHeight="1">
      <c r="A165" s="41"/>
      <c r="B165" s="42">
        <v>147</v>
      </c>
      <c r="C165" s="65" t="s">
        <v>877</v>
      </c>
      <c r="D165" s="66"/>
      <c r="E165" s="66"/>
      <c r="F165" s="66"/>
      <c r="G165" s="67"/>
      <c r="H165" s="43" t="s">
        <v>68</v>
      </c>
      <c r="I165" s="44">
        <v>1</v>
      </c>
      <c r="J165" s="28">
        <v>0.19</v>
      </c>
      <c r="K165" s="29">
        <v>64800</v>
      </c>
      <c r="L165" s="30">
        <f t="shared" si="2"/>
        <v>77112</v>
      </c>
    </row>
    <row r="166" spans="1:12" ht="19.899999999999999" customHeight="1">
      <c r="A166" s="41"/>
      <c r="B166" s="42">
        <v>148</v>
      </c>
      <c r="C166" s="65" t="s">
        <v>194</v>
      </c>
      <c r="D166" s="66"/>
      <c r="E166" s="66"/>
      <c r="F166" s="66"/>
      <c r="G166" s="67"/>
      <c r="H166" s="43" t="s">
        <v>68</v>
      </c>
      <c r="I166" s="44">
        <v>1</v>
      </c>
      <c r="J166" s="28">
        <v>0.19</v>
      </c>
      <c r="K166" s="29">
        <v>8700</v>
      </c>
      <c r="L166" s="30">
        <f t="shared" si="2"/>
        <v>10353</v>
      </c>
    </row>
    <row r="167" spans="1:12" ht="19.899999999999999" customHeight="1">
      <c r="A167" s="41"/>
      <c r="B167" s="42">
        <v>149</v>
      </c>
      <c r="C167" s="65" t="s">
        <v>195</v>
      </c>
      <c r="D167" s="66"/>
      <c r="E167" s="66"/>
      <c r="F167" s="66"/>
      <c r="G167" s="67"/>
      <c r="H167" s="43" t="s">
        <v>68</v>
      </c>
      <c r="I167" s="44">
        <v>1</v>
      </c>
      <c r="J167" s="28">
        <v>0.19</v>
      </c>
      <c r="K167" s="29">
        <v>5000</v>
      </c>
      <c r="L167" s="30">
        <f t="shared" si="2"/>
        <v>5950</v>
      </c>
    </row>
    <row r="168" spans="1:12" ht="19.899999999999999" customHeight="1">
      <c r="A168" s="41"/>
      <c r="B168" s="42">
        <v>150</v>
      </c>
      <c r="C168" s="65" t="s">
        <v>196</v>
      </c>
      <c r="D168" s="66"/>
      <c r="E168" s="66"/>
      <c r="F168" s="66"/>
      <c r="G168" s="67"/>
      <c r="H168" s="43" t="s">
        <v>68</v>
      </c>
      <c r="I168" s="44">
        <v>1</v>
      </c>
      <c r="J168" s="28">
        <v>0.19</v>
      </c>
      <c r="K168" s="29">
        <v>3500</v>
      </c>
      <c r="L168" s="30">
        <f t="shared" si="2"/>
        <v>4165</v>
      </c>
    </row>
    <row r="169" spans="1:12" ht="19.899999999999999" customHeight="1">
      <c r="A169" s="41"/>
      <c r="B169" s="42">
        <v>151</v>
      </c>
      <c r="C169" s="65" t="s">
        <v>197</v>
      </c>
      <c r="D169" s="66"/>
      <c r="E169" s="66"/>
      <c r="F169" s="66"/>
      <c r="G169" s="67"/>
      <c r="H169" s="43" t="s">
        <v>68</v>
      </c>
      <c r="I169" s="44">
        <v>1</v>
      </c>
      <c r="J169" s="28">
        <v>0.19</v>
      </c>
      <c r="K169" s="29">
        <v>4200</v>
      </c>
      <c r="L169" s="30">
        <f t="shared" si="2"/>
        <v>4998</v>
      </c>
    </row>
    <row r="170" spans="1:12" ht="19.899999999999999" customHeight="1">
      <c r="A170" s="41"/>
      <c r="B170" s="42">
        <v>152</v>
      </c>
      <c r="C170" s="65" t="s">
        <v>198</v>
      </c>
      <c r="D170" s="66"/>
      <c r="E170" s="66"/>
      <c r="F170" s="66"/>
      <c r="G170" s="67"/>
      <c r="H170" s="43" t="s">
        <v>68</v>
      </c>
      <c r="I170" s="44">
        <v>1</v>
      </c>
      <c r="J170" s="28">
        <v>0.19</v>
      </c>
      <c r="K170" s="29">
        <v>3200</v>
      </c>
      <c r="L170" s="30">
        <f t="shared" si="2"/>
        <v>3808</v>
      </c>
    </row>
    <row r="171" spans="1:12" ht="19.899999999999999" customHeight="1">
      <c r="A171" s="41"/>
      <c r="B171" s="42">
        <v>153</v>
      </c>
      <c r="C171" s="65" t="s">
        <v>199</v>
      </c>
      <c r="D171" s="66"/>
      <c r="E171" s="66"/>
      <c r="F171" s="66"/>
      <c r="G171" s="67"/>
      <c r="H171" s="43" t="s">
        <v>68</v>
      </c>
      <c r="I171" s="44">
        <v>1</v>
      </c>
      <c r="J171" s="28">
        <v>0.19</v>
      </c>
      <c r="K171" s="29">
        <v>7000</v>
      </c>
      <c r="L171" s="30">
        <f t="shared" si="2"/>
        <v>8330</v>
      </c>
    </row>
    <row r="172" spans="1:12" ht="19.899999999999999" customHeight="1">
      <c r="A172" s="41"/>
      <c r="B172" s="42">
        <v>154</v>
      </c>
      <c r="C172" s="65" t="s">
        <v>200</v>
      </c>
      <c r="D172" s="66"/>
      <c r="E172" s="66"/>
      <c r="F172" s="66"/>
      <c r="G172" s="67"/>
      <c r="H172" s="43" t="s">
        <v>201</v>
      </c>
      <c r="I172" s="44">
        <v>1</v>
      </c>
      <c r="J172" s="28">
        <v>0.19</v>
      </c>
      <c r="K172" s="29">
        <v>48300</v>
      </c>
      <c r="L172" s="30">
        <f t="shared" si="2"/>
        <v>57477</v>
      </c>
    </row>
    <row r="173" spans="1:12" ht="19.899999999999999" customHeight="1">
      <c r="A173" s="41"/>
      <c r="B173" s="42">
        <v>155</v>
      </c>
      <c r="C173" s="65" t="s">
        <v>202</v>
      </c>
      <c r="D173" s="66"/>
      <c r="E173" s="66"/>
      <c r="F173" s="66"/>
      <c r="G173" s="67"/>
      <c r="H173" s="43" t="s">
        <v>201</v>
      </c>
      <c r="I173" s="44">
        <v>1</v>
      </c>
      <c r="J173" s="28">
        <v>0.19</v>
      </c>
      <c r="K173" s="29">
        <v>47700</v>
      </c>
      <c r="L173" s="30">
        <f t="shared" si="2"/>
        <v>56763</v>
      </c>
    </row>
    <row r="174" spans="1:12" ht="19.899999999999999" customHeight="1">
      <c r="A174" s="41"/>
      <c r="B174" s="42">
        <v>156</v>
      </c>
      <c r="C174" s="65" t="s">
        <v>203</v>
      </c>
      <c r="D174" s="66"/>
      <c r="E174" s="66"/>
      <c r="F174" s="66"/>
      <c r="G174" s="67"/>
      <c r="H174" s="43" t="s">
        <v>68</v>
      </c>
      <c r="I174" s="44">
        <v>1</v>
      </c>
      <c r="J174" s="28">
        <v>0.19</v>
      </c>
      <c r="K174" s="29">
        <v>216600</v>
      </c>
      <c r="L174" s="30">
        <f t="shared" si="2"/>
        <v>257754</v>
      </c>
    </row>
    <row r="175" spans="1:12" ht="19.899999999999999" customHeight="1">
      <c r="A175" s="41"/>
      <c r="B175" s="42">
        <v>157</v>
      </c>
      <c r="C175" s="65" t="s">
        <v>204</v>
      </c>
      <c r="D175" s="66"/>
      <c r="E175" s="66"/>
      <c r="F175" s="66"/>
      <c r="G175" s="67"/>
      <c r="H175" s="43" t="s">
        <v>68</v>
      </c>
      <c r="I175" s="44">
        <v>1</v>
      </c>
      <c r="J175" s="28">
        <v>0.19</v>
      </c>
      <c r="K175" s="29">
        <v>183400</v>
      </c>
      <c r="L175" s="30">
        <f t="shared" si="2"/>
        <v>218246</v>
      </c>
    </row>
    <row r="176" spans="1:12" ht="19.899999999999999" customHeight="1">
      <c r="A176" s="41"/>
      <c r="B176" s="42">
        <v>158</v>
      </c>
      <c r="C176" s="65" t="s">
        <v>205</v>
      </c>
      <c r="D176" s="66"/>
      <c r="E176" s="66"/>
      <c r="F176" s="66"/>
      <c r="G176" s="67"/>
      <c r="H176" s="43" t="s">
        <v>68</v>
      </c>
      <c r="I176" s="44">
        <v>1</v>
      </c>
      <c r="J176" s="28">
        <v>0.19</v>
      </c>
      <c r="K176" s="29">
        <v>583100</v>
      </c>
      <c r="L176" s="30">
        <f t="shared" si="2"/>
        <v>693889</v>
      </c>
    </row>
    <row r="177" spans="1:12" ht="19.899999999999999" customHeight="1">
      <c r="A177" s="41"/>
      <c r="B177" s="42">
        <v>159</v>
      </c>
      <c r="C177" s="65" t="s">
        <v>206</v>
      </c>
      <c r="D177" s="66"/>
      <c r="E177" s="66"/>
      <c r="F177" s="66"/>
      <c r="G177" s="67"/>
      <c r="H177" s="43" t="s">
        <v>68</v>
      </c>
      <c r="I177" s="44">
        <v>1</v>
      </c>
      <c r="J177" s="28">
        <v>0.19</v>
      </c>
      <c r="K177" s="29">
        <v>73000</v>
      </c>
      <c r="L177" s="30">
        <f t="shared" si="2"/>
        <v>86870</v>
      </c>
    </row>
    <row r="178" spans="1:12" ht="19.899999999999999" customHeight="1">
      <c r="A178" s="41"/>
      <c r="B178" s="42">
        <v>160</v>
      </c>
      <c r="C178" s="65" t="s">
        <v>878</v>
      </c>
      <c r="D178" s="66"/>
      <c r="E178" s="66"/>
      <c r="F178" s="66"/>
      <c r="G178" s="67"/>
      <c r="H178" s="43" t="s">
        <v>68</v>
      </c>
      <c r="I178" s="44">
        <v>1</v>
      </c>
      <c r="J178" s="28">
        <v>0.19</v>
      </c>
      <c r="K178" s="29">
        <v>1600</v>
      </c>
      <c r="L178" s="30">
        <f t="shared" si="2"/>
        <v>1904</v>
      </c>
    </row>
    <row r="179" spans="1:12" ht="19.899999999999999" customHeight="1">
      <c r="A179" s="41"/>
      <c r="B179" s="42">
        <v>161</v>
      </c>
      <c r="C179" s="65" t="s">
        <v>207</v>
      </c>
      <c r="D179" s="66"/>
      <c r="E179" s="66"/>
      <c r="F179" s="66"/>
      <c r="G179" s="67"/>
      <c r="H179" s="43" t="s">
        <v>68</v>
      </c>
      <c r="I179" s="44">
        <v>1</v>
      </c>
      <c r="J179" s="28">
        <v>0.19</v>
      </c>
      <c r="K179" s="29">
        <v>1600</v>
      </c>
      <c r="L179" s="30">
        <f t="shared" si="2"/>
        <v>1904</v>
      </c>
    </row>
    <row r="180" spans="1:12" ht="19.899999999999999" customHeight="1">
      <c r="A180" s="41"/>
      <c r="B180" s="42">
        <v>162</v>
      </c>
      <c r="C180" s="65" t="s">
        <v>208</v>
      </c>
      <c r="D180" s="66"/>
      <c r="E180" s="66"/>
      <c r="F180" s="66"/>
      <c r="G180" s="67"/>
      <c r="H180" s="43" t="s">
        <v>68</v>
      </c>
      <c r="I180" s="44">
        <v>1</v>
      </c>
      <c r="J180" s="28">
        <v>0.19</v>
      </c>
      <c r="K180" s="29">
        <v>1600</v>
      </c>
      <c r="L180" s="30">
        <f t="shared" si="2"/>
        <v>1904</v>
      </c>
    </row>
    <row r="181" spans="1:12" ht="19.899999999999999" customHeight="1">
      <c r="A181" s="41"/>
      <c r="B181" s="42">
        <v>163</v>
      </c>
      <c r="C181" s="65" t="s">
        <v>209</v>
      </c>
      <c r="D181" s="66"/>
      <c r="E181" s="66"/>
      <c r="F181" s="66"/>
      <c r="G181" s="67"/>
      <c r="H181" s="43" t="s">
        <v>68</v>
      </c>
      <c r="I181" s="44">
        <v>1</v>
      </c>
      <c r="J181" s="28">
        <v>0.19</v>
      </c>
      <c r="K181" s="29">
        <v>42700</v>
      </c>
      <c r="L181" s="30">
        <f t="shared" si="2"/>
        <v>50813</v>
      </c>
    </row>
    <row r="182" spans="1:12" ht="19.899999999999999" customHeight="1">
      <c r="A182" s="41"/>
      <c r="B182" s="42">
        <v>164</v>
      </c>
      <c r="C182" s="65" t="s">
        <v>210</v>
      </c>
      <c r="D182" s="66"/>
      <c r="E182" s="66"/>
      <c r="F182" s="66"/>
      <c r="G182" s="67"/>
      <c r="H182" s="43" t="s">
        <v>69</v>
      </c>
      <c r="I182" s="44">
        <v>1</v>
      </c>
      <c r="J182" s="28">
        <v>0.19</v>
      </c>
      <c r="K182" s="29">
        <v>96600</v>
      </c>
      <c r="L182" s="30">
        <f t="shared" si="2"/>
        <v>114954</v>
      </c>
    </row>
    <row r="183" spans="1:12" ht="19.899999999999999" customHeight="1">
      <c r="A183" s="41"/>
      <c r="B183" s="42">
        <v>165</v>
      </c>
      <c r="C183" s="65" t="s">
        <v>211</v>
      </c>
      <c r="D183" s="66"/>
      <c r="E183" s="66"/>
      <c r="F183" s="66"/>
      <c r="G183" s="67"/>
      <c r="H183" s="43" t="s">
        <v>68</v>
      </c>
      <c r="I183" s="44">
        <v>1</v>
      </c>
      <c r="J183" s="28">
        <v>0.19</v>
      </c>
      <c r="K183" s="29">
        <v>84200</v>
      </c>
      <c r="L183" s="30">
        <f t="shared" si="2"/>
        <v>100198</v>
      </c>
    </row>
    <row r="184" spans="1:12" ht="19.899999999999999" customHeight="1">
      <c r="A184" s="41"/>
      <c r="B184" s="42">
        <v>166</v>
      </c>
      <c r="C184" s="65" t="s">
        <v>212</v>
      </c>
      <c r="D184" s="66"/>
      <c r="E184" s="66"/>
      <c r="F184" s="66"/>
      <c r="G184" s="67"/>
      <c r="H184" s="43" t="s">
        <v>68</v>
      </c>
      <c r="I184" s="44">
        <v>1</v>
      </c>
      <c r="J184" s="28">
        <v>0.19</v>
      </c>
      <c r="K184" s="29">
        <v>44600</v>
      </c>
      <c r="L184" s="30">
        <f t="shared" si="2"/>
        <v>53074</v>
      </c>
    </row>
    <row r="185" spans="1:12" ht="19.899999999999999" customHeight="1">
      <c r="A185" s="41"/>
      <c r="B185" s="42">
        <v>167</v>
      </c>
      <c r="C185" s="65" t="s">
        <v>213</v>
      </c>
      <c r="D185" s="66"/>
      <c r="E185" s="66"/>
      <c r="F185" s="66"/>
      <c r="G185" s="67"/>
      <c r="H185" s="43" t="s">
        <v>68</v>
      </c>
      <c r="I185" s="44">
        <v>1</v>
      </c>
      <c r="J185" s="28">
        <v>0.19</v>
      </c>
      <c r="K185" s="29">
        <v>99800</v>
      </c>
      <c r="L185" s="30">
        <f t="shared" si="2"/>
        <v>118762</v>
      </c>
    </row>
    <row r="186" spans="1:12" ht="19.899999999999999" customHeight="1">
      <c r="A186" s="41"/>
      <c r="B186" s="42">
        <v>168</v>
      </c>
      <c r="C186" s="65" t="s">
        <v>214</v>
      </c>
      <c r="D186" s="66"/>
      <c r="E186" s="66"/>
      <c r="F186" s="66"/>
      <c r="G186" s="67"/>
      <c r="H186" s="43" t="s">
        <v>68</v>
      </c>
      <c r="I186" s="44">
        <v>1</v>
      </c>
      <c r="J186" s="28">
        <v>0.19</v>
      </c>
      <c r="K186" s="29">
        <v>16500</v>
      </c>
      <c r="L186" s="30">
        <f t="shared" si="2"/>
        <v>19635</v>
      </c>
    </row>
    <row r="187" spans="1:12" ht="19.899999999999999" customHeight="1">
      <c r="A187" s="41"/>
      <c r="B187" s="42">
        <v>169</v>
      </c>
      <c r="C187" s="65" t="s">
        <v>879</v>
      </c>
      <c r="D187" s="66"/>
      <c r="E187" s="66"/>
      <c r="F187" s="66"/>
      <c r="G187" s="67"/>
      <c r="H187" s="43" t="s">
        <v>68</v>
      </c>
      <c r="I187" s="44">
        <v>1</v>
      </c>
      <c r="J187" s="28">
        <v>0.19</v>
      </c>
      <c r="K187" s="29">
        <v>15000</v>
      </c>
      <c r="L187" s="30">
        <f t="shared" si="2"/>
        <v>17850</v>
      </c>
    </row>
    <row r="188" spans="1:12" ht="19.899999999999999" customHeight="1">
      <c r="A188" s="41"/>
      <c r="B188" s="42">
        <v>170</v>
      </c>
      <c r="C188" s="65" t="s">
        <v>215</v>
      </c>
      <c r="D188" s="66"/>
      <c r="E188" s="66"/>
      <c r="F188" s="66"/>
      <c r="G188" s="67"/>
      <c r="H188" s="43" t="s">
        <v>68</v>
      </c>
      <c r="I188" s="44">
        <v>1</v>
      </c>
      <c r="J188" s="28">
        <v>0.19</v>
      </c>
      <c r="K188" s="29">
        <v>150000</v>
      </c>
      <c r="L188" s="30">
        <f t="shared" si="2"/>
        <v>178500</v>
      </c>
    </row>
    <row r="189" spans="1:12" ht="19.899999999999999" customHeight="1">
      <c r="A189" s="41"/>
      <c r="B189" s="42">
        <v>171</v>
      </c>
      <c r="C189" s="65" t="s">
        <v>216</v>
      </c>
      <c r="D189" s="66"/>
      <c r="E189" s="66"/>
      <c r="F189" s="66"/>
      <c r="G189" s="67"/>
      <c r="H189" s="43" t="s">
        <v>95</v>
      </c>
      <c r="I189" s="44">
        <v>1</v>
      </c>
      <c r="J189" s="28">
        <v>0.19</v>
      </c>
      <c r="K189" s="29">
        <v>80000</v>
      </c>
      <c r="L189" s="30">
        <f t="shared" si="2"/>
        <v>95200</v>
      </c>
    </row>
    <row r="190" spans="1:12" ht="19.899999999999999" customHeight="1">
      <c r="A190" s="41"/>
      <c r="B190" s="42">
        <v>172</v>
      </c>
      <c r="C190" s="65" t="s">
        <v>217</v>
      </c>
      <c r="D190" s="66"/>
      <c r="E190" s="66"/>
      <c r="F190" s="66"/>
      <c r="G190" s="67"/>
      <c r="H190" s="43" t="s">
        <v>69</v>
      </c>
      <c r="I190" s="44">
        <v>1</v>
      </c>
      <c r="J190" s="28">
        <v>0.19</v>
      </c>
      <c r="K190" s="29">
        <v>22500</v>
      </c>
      <c r="L190" s="30">
        <f t="shared" si="2"/>
        <v>26775</v>
      </c>
    </row>
    <row r="191" spans="1:12" ht="19.899999999999999" customHeight="1">
      <c r="A191" s="41"/>
      <c r="B191" s="42">
        <v>173</v>
      </c>
      <c r="C191" s="65" t="s">
        <v>218</v>
      </c>
      <c r="D191" s="66"/>
      <c r="E191" s="66"/>
      <c r="F191" s="66"/>
      <c r="G191" s="67"/>
      <c r="H191" s="43" t="s">
        <v>69</v>
      </c>
      <c r="I191" s="44">
        <v>1</v>
      </c>
      <c r="J191" s="28">
        <v>0.19</v>
      </c>
      <c r="K191" s="29">
        <v>335000</v>
      </c>
      <c r="L191" s="30">
        <f t="shared" si="2"/>
        <v>398650</v>
      </c>
    </row>
    <row r="192" spans="1:12" ht="57.4" customHeight="1">
      <c r="A192" s="41"/>
      <c r="B192" s="42">
        <v>174</v>
      </c>
      <c r="C192" s="65" t="s">
        <v>923</v>
      </c>
      <c r="D192" s="66"/>
      <c r="E192" s="66"/>
      <c r="F192" s="66"/>
      <c r="G192" s="67"/>
      <c r="H192" s="43" t="s">
        <v>69</v>
      </c>
      <c r="I192" s="44">
        <v>1</v>
      </c>
      <c r="J192" s="28">
        <v>0.19</v>
      </c>
      <c r="K192" s="29">
        <v>924500</v>
      </c>
      <c r="L192" s="30">
        <f t="shared" si="2"/>
        <v>1100155</v>
      </c>
    </row>
    <row r="193" spans="1:12" ht="70.900000000000006" customHeight="1">
      <c r="A193" s="41"/>
      <c r="B193" s="42">
        <v>175</v>
      </c>
      <c r="C193" s="65" t="s">
        <v>918</v>
      </c>
      <c r="D193" s="66"/>
      <c r="E193" s="66"/>
      <c r="F193" s="66"/>
      <c r="G193" s="67"/>
      <c r="H193" s="43" t="s">
        <v>69</v>
      </c>
      <c r="I193" s="44">
        <v>1</v>
      </c>
      <c r="J193" s="28">
        <v>0.19</v>
      </c>
      <c r="K193" s="29">
        <v>925000</v>
      </c>
      <c r="L193" s="30">
        <f t="shared" si="2"/>
        <v>1100750</v>
      </c>
    </row>
    <row r="194" spans="1:12" ht="19.899999999999999" customHeight="1">
      <c r="A194" s="41"/>
      <c r="B194" s="42">
        <v>176</v>
      </c>
      <c r="C194" s="65" t="s">
        <v>880</v>
      </c>
      <c r="D194" s="66"/>
      <c r="E194" s="66"/>
      <c r="F194" s="66"/>
      <c r="G194" s="67"/>
      <c r="H194" s="43" t="s">
        <v>69</v>
      </c>
      <c r="I194" s="44">
        <v>1</v>
      </c>
      <c r="J194" s="28">
        <v>0.19</v>
      </c>
      <c r="K194" s="29">
        <v>8500</v>
      </c>
      <c r="L194" s="30">
        <f t="shared" si="2"/>
        <v>10115</v>
      </c>
    </row>
    <row r="195" spans="1:12" ht="19.899999999999999" customHeight="1">
      <c r="A195" s="41"/>
      <c r="B195" s="42">
        <v>177</v>
      </c>
      <c r="C195" s="65" t="s">
        <v>219</v>
      </c>
      <c r="D195" s="66"/>
      <c r="E195" s="66"/>
      <c r="F195" s="66"/>
      <c r="G195" s="67"/>
      <c r="H195" s="43" t="s">
        <v>68</v>
      </c>
      <c r="I195" s="44">
        <v>1</v>
      </c>
      <c r="J195" s="28">
        <v>0.19</v>
      </c>
      <c r="K195" s="29">
        <v>8700</v>
      </c>
      <c r="L195" s="30">
        <f t="shared" si="2"/>
        <v>10353</v>
      </c>
    </row>
    <row r="196" spans="1:12" ht="19.899999999999999" customHeight="1">
      <c r="A196" s="41"/>
      <c r="B196" s="42">
        <v>178</v>
      </c>
      <c r="C196" s="65" t="s">
        <v>220</v>
      </c>
      <c r="D196" s="66"/>
      <c r="E196" s="66"/>
      <c r="F196" s="66"/>
      <c r="G196" s="67"/>
      <c r="H196" s="43" t="s">
        <v>68</v>
      </c>
      <c r="I196" s="44">
        <v>1</v>
      </c>
      <c r="J196" s="28">
        <v>0.19</v>
      </c>
      <c r="K196" s="29">
        <v>10400</v>
      </c>
      <c r="L196" s="30">
        <f t="shared" si="2"/>
        <v>12376</v>
      </c>
    </row>
    <row r="197" spans="1:12" ht="19.899999999999999" customHeight="1">
      <c r="A197" s="41"/>
      <c r="B197" s="42">
        <v>179</v>
      </c>
      <c r="C197" s="65" t="s">
        <v>221</v>
      </c>
      <c r="D197" s="66"/>
      <c r="E197" s="66"/>
      <c r="F197" s="66"/>
      <c r="G197" s="67"/>
      <c r="H197" s="43" t="s">
        <v>68</v>
      </c>
      <c r="I197" s="44">
        <v>1</v>
      </c>
      <c r="J197" s="28">
        <v>0.19</v>
      </c>
      <c r="K197" s="29">
        <v>45000</v>
      </c>
      <c r="L197" s="30">
        <f t="shared" si="2"/>
        <v>53550</v>
      </c>
    </row>
    <row r="198" spans="1:12" ht="19.899999999999999" customHeight="1">
      <c r="A198" s="41"/>
      <c r="B198" s="42">
        <v>180</v>
      </c>
      <c r="C198" s="65" t="s">
        <v>222</v>
      </c>
      <c r="D198" s="66"/>
      <c r="E198" s="66"/>
      <c r="F198" s="66"/>
      <c r="G198" s="67"/>
      <c r="H198" s="43" t="s">
        <v>68</v>
      </c>
      <c r="I198" s="44">
        <v>1</v>
      </c>
      <c r="J198" s="28">
        <v>0.19</v>
      </c>
      <c r="K198" s="29">
        <v>44800</v>
      </c>
      <c r="L198" s="30">
        <f t="shared" si="2"/>
        <v>53312</v>
      </c>
    </row>
    <row r="199" spans="1:12" ht="19.899999999999999" customHeight="1">
      <c r="A199" s="41"/>
      <c r="B199" s="42">
        <v>181</v>
      </c>
      <c r="C199" s="65" t="s">
        <v>223</v>
      </c>
      <c r="D199" s="66"/>
      <c r="E199" s="66"/>
      <c r="F199" s="66"/>
      <c r="G199" s="67"/>
      <c r="H199" s="43" t="s">
        <v>68</v>
      </c>
      <c r="I199" s="44">
        <v>1</v>
      </c>
      <c r="J199" s="28">
        <v>0.19</v>
      </c>
      <c r="K199" s="29">
        <v>11900</v>
      </c>
      <c r="L199" s="30">
        <f t="shared" si="2"/>
        <v>14161</v>
      </c>
    </row>
    <row r="200" spans="1:12" ht="19.899999999999999" customHeight="1">
      <c r="A200" s="41"/>
      <c r="B200" s="42">
        <v>182</v>
      </c>
      <c r="C200" s="65" t="s">
        <v>224</v>
      </c>
      <c r="D200" s="66"/>
      <c r="E200" s="66"/>
      <c r="F200" s="66"/>
      <c r="G200" s="67"/>
      <c r="H200" s="43" t="s">
        <v>69</v>
      </c>
      <c r="I200" s="44">
        <v>1</v>
      </c>
      <c r="J200" s="28">
        <v>0.19</v>
      </c>
      <c r="K200" s="29">
        <v>65800</v>
      </c>
      <c r="L200" s="30">
        <f t="shared" si="2"/>
        <v>78302</v>
      </c>
    </row>
    <row r="201" spans="1:12" ht="19.899999999999999" customHeight="1">
      <c r="A201" s="41"/>
      <c r="B201" s="42">
        <v>183</v>
      </c>
      <c r="C201" s="65" t="s">
        <v>225</v>
      </c>
      <c r="D201" s="66"/>
      <c r="E201" s="66"/>
      <c r="F201" s="66"/>
      <c r="G201" s="67"/>
      <c r="H201" s="43" t="s">
        <v>69</v>
      </c>
      <c r="I201" s="44">
        <v>1</v>
      </c>
      <c r="J201" s="28">
        <v>0.19</v>
      </c>
      <c r="K201" s="29">
        <v>4300</v>
      </c>
      <c r="L201" s="30">
        <f t="shared" si="2"/>
        <v>5117</v>
      </c>
    </row>
    <row r="202" spans="1:12" ht="19.899999999999999" customHeight="1">
      <c r="A202" s="41"/>
      <c r="B202" s="42">
        <v>184</v>
      </c>
      <c r="C202" s="65" t="s">
        <v>226</v>
      </c>
      <c r="D202" s="66"/>
      <c r="E202" s="66"/>
      <c r="F202" s="66"/>
      <c r="G202" s="67"/>
      <c r="H202" s="43" t="s">
        <v>69</v>
      </c>
      <c r="I202" s="44">
        <v>1</v>
      </c>
      <c r="J202" s="28">
        <v>0.19</v>
      </c>
      <c r="K202" s="29">
        <v>18200</v>
      </c>
      <c r="L202" s="30">
        <f t="shared" si="2"/>
        <v>21658</v>
      </c>
    </row>
    <row r="203" spans="1:12" ht="19.899999999999999" customHeight="1">
      <c r="A203" s="41"/>
      <c r="B203" s="42">
        <v>185</v>
      </c>
      <c r="C203" s="65" t="s">
        <v>227</v>
      </c>
      <c r="D203" s="66"/>
      <c r="E203" s="66"/>
      <c r="F203" s="66"/>
      <c r="G203" s="67"/>
      <c r="H203" s="43" t="s">
        <v>127</v>
      </c>
      <c r="I203" s="44">
        <v>1</v>
      </c>
      <c r="J203" s="28">
        <v>0.19</v>
      </c>
      <c r="K203" s="29">
        <v>1100000</v>
      </c>
      <c r="L203" s="30">
        <f t="shared" si="2"/>
        <v>1309000</v>
      </c>
    </row>
    <row r="204" spans="1:12" ht="19.899999999999999" customHeight="1">
      <c r="A204" s="41"/>
      <c r="B204" s="42">
        <v>186</v>
      </c>
      <c r="C204" s="65" t="s">
        <v>228</v>
      </c>
      <c r="D204" s="66"/>
      <c r="E204" s="66"/>
      <c r="F204" s="66"/>
      <c r="G204" s="67"/>
      <c r="H204" s="43" t="s">
        <v>127</v>
      </c>
      <c r="I204" s="44">
        <v>1</v>
      </c>
      <c r="J204" s="28">
        <v>0.19</v>
      </c>
      <c r="K204" s="29">
        <v>990000</v>
      </c>
      <c r="L204" s="30">
        <f t="shared" si="2"/>
        <v>1178100</v>
      </c>
    </row>
    <row r="205" spans="1:12" ht="19.899999999999999" customHeight="1">
      <c r="A205" s="41"/>
      <c r="B205" s="42">
        <v>187</v>
      </c>
      <c r="C205" s="65" t="s">
        <v>229</v>
      </c>
      <c r="D205" s="66"/>
      <c r="E205" s="66"/>
      <c r="F205" s="66"/>
      <c r="G205" s="67"/>
      <c r="H205" s="43" t="s">
        <v>92</v>
      </c>
      <c r="I205" s="44">
        <v>1</v>
      </c>
      <c r="J205" s="28">
        <v>0.19</v>
      </c>
      <c r="K205" s="29">
        <v>5300</v>
      </c>
      <c r="L205" s="30">
        <f t="shared" si="2"/>
        <v>6307</v>
      </c>
    </row>
    <row r="206" spans="1:12" ht="19.899999999999999" customHeight="1">
      <c r="A206" s="41"/>
      <c r="B206" s="42">
        <v>188</v>
      </c>
      <c r="C206" s="65" t="s">
        <v>230</v>
      </c>
      <c r="D206" s="66"/>
      <c r="E206" s="66"/>
      <c r="F206" s="66"/>
      <c r="G206" s="67"/>
      <c r="H206" s="43" t="s">
        <v>100</v>
      </c>
      <c r="I206" s="44">
        <v>1</v>
      </c>
      <c r="J206" s="28">
        <v>0.19</v>
      </c>
      <c r="K206" s="29">
        <v>28400</v>
      </c>
      <c r="L206" s="30">
        <f t="shared" si="2"/>
        <v>33796</v>
      </c>
    </row>
    <row r="207" spans="1:12" ht="19.899999999999999" customHeight="1">
      <c r="A207" s="41"/>
      <c r="B207" s="42">
        <v>189</v>
      </c>
      <c r="C207" s="65" t="s">
        <v>231</v>
      </c>
      <c r="D207" s="66"/>
      <c r="E207" s="66"/>
      <c r="F207" s="66"/>
      <c r="G207" s="67"/>
      <c r="H207" s="43" t="s">
        <v>100</v>
      </c>
      <c r="I207" s="44">
        <v>1</v>
      </c>
      <c r="J207" s="28">
        <v>0.19</v>
      </c>
      <c r="K207" s="29">
        <v>30000</v>
      </c>
      <c r="L207" s="30">
        <f t="shared" si="2"/>
        <v>35700</v>
      </c>
    </row>
    <row r="208" spans="1:12" ht="19.899999999999999" customHeight="1">
      <c r="A208" s="41"/>
      <c r="B208" s="42">
        <v>190</v>
      </c>
      <c r="C208" s="65" t="s">
        <v>232</v>
      </c>
      <c r="D208" s="66"/>
      <c r="E208" s="66"/>
      <c r="F208" s="66"/>
      <c r="G208" s="67"/>
      <c r="H208" s="43" t="s">
        <v>69</v>
      </c>
      <c r="I208" s="44">
        <v>1</v>
      </c>
      <c r="J208" s="28">
        <v>0.19</v>
      </c>
      <c r="K208" s="29">
        <v>20800</v>
      </c>
      <c r="L208" s="30">
        <f t="shared" si="2"/>
        <v>24752</v>
      </c>
    </row>
    <row r="209" spans="1:12" ht="19.899999999999999" customHeight="1">
      <c r="A209" s="41"/>
      <c r="B209" s="42">
        <v>191</v>
      </c>
      <c r="C209" s="65" t="s">
        <v>233</v>
      </c>
      <c r="D209" s="66"/>
      <c r="E209" s="66"/>
      <c r="F209" s="66"/>
      <c r="G209" s="67"/>
      <c r="H209" s="43" t="s">
        <v>95</v>
      </c>
      <c r="I209" s="44">
        <v>1</v>
      </c>
      <c r="J209" s="28">
        <v>0.19</v>
      </c>
      <c r="K209" s="29">
        <v>90000</v>
      </c>
      <c r="L209" s="30">
        <f t="shared" si="2"/>
        <v>107100</v>
      </c>
    </row>
    <row r="210" spans="1:12" ht="19.899999999999999" customHeight="1">
      <c r="A210" s="41"/>
      <c r="B210" s="42">
        <v>192</v>
      </c>
      <c r="C210" s="65" t="s">
        <v>234</v>
      </c>
      <c r="D210" s="66"/>
      <c r="E210" s="66"/>
      <c r="F210" s="66"/>
      <c r="G210" s="67"/>
      <c r="H210" s="43" t="s">
        <v>95</v>
      </c>
      <c r="I210" s="44">
        <v>1</v>
      </c>
      <c r="J210" s="28">
        <v>0.19</v>
      </c>
      <c r="K210" s="29">
        <v>115000</v>
      </c>
      <c r="L210" s="30">
        <f t="shared" si="2"/>
        <v>136850</v>
      </c>
    </row>
    <row r="211" spans="1:12" ht="19.899999999999999" customHeight="1">
      <c r="A211" s="41"/>
      <c r="B211" s="42">
        <v>193</v>
      </c>
      <c r="C211" s="65" t="s">
        <v>235</v>
      </c>
      <c r="D211" s="66"/>
      <c r="E211" s="66"/>
      <c r="F211" s="66"/>
      <c r="G211" s="67"/>
      <c r="H211" s="43" t="s">
        <v>69</v>
      </c>
      <c r="I211" s="44">
        <v>1</v>
      </c>
      <c r="J211" s="28">
        <v>0.19</v>
      </c>
      <c r="K211" s="29">
        <v>1175000</v>
      </c>
      <c r="L211" s="30">
        <f t="shared" si="2"/>
        <v>1398250</v>
      </c>
    </row>
    <row r="212" spans="1:12" ht="38.65" customHeight="1">
      <c r="A212" s="41"/>
      <c r="B212" s="42">
        <v>194</v>
      </c>
      <c r="C212" s="65" t="s">
        <v>881</v>
      </c>
      <c r="D212" s="66"/>
      <c r="E212" s="66"/>
      <c r="F212" s="66"/>
      <c r="G212" s="67"/>
      <c r="H212" s="43" t="s">
        <v>236</v>
      </c>
      <c r="I212" s="44">
        <v>1</v>
      </c>
      <c r="J212" s="28">
        <v>0.19</v>
      </c>
      <c r="K212" s="29">
        <v>225000</v>
      </c>
      <c r="L212" s="30">
        <f t="shared" ref="L212:L275" si="3">ROUND(K212*(1+J212),0)</f>
        <v>267750</v>
      </c>
    </row>
    <row r="213" spans="1:12" ht="19.899999999999999" customHeight="1">
      <c r="A213" s="41"/>
      <c r="B213" s="42">
        <v>195</v>
      </c>
      <c r="C213" s="65" t="s">
        <v>237</v>
      </c>
      <c r="D213" s="66"/>
      <c r="E213" s="66"/>
      <c r="F213" s="66"/>
      <c r="G213" s="67"/>
      <c r="H213" s="43" t="s">
        <v>236</v>
      </c>
      <c r="I213" s="44">
        <v>1</v>
      </c>
      <c r="J213" s="28">
        <v>0.19</v>
      </c>
      <c r="K213" s="29">
        <v>316500</v>
      </c>
      <c r="L213" s="30">
        <f t="shared" si="3"/>
        <v>376635</v>
      </c>
    </row>
    <row r="214" spans="1:12" ht="19.899999999999999" customHeight="1">
      <c r="A214" s="41"/>
      <c r="B214" s="42">
        <v>196</v>
      </c>
      <c r="C214" s="65" t="s">
        <v>238</v>
      </c>
      <c r="D214" s="66"/>
      <c r="E214" s="66"/>
      <c r="F214" s="66"/>
      <c r="G214" s="67"/>
      <c r="H214" s="43" t="s">
        <v>95</v>
      </c>
      <c r="I214" s="44">
        <v>1</v>
      </c>
      <c r="J214" s="28">
        <v>0.19</v>
      </c>
      <c r="K214" s="29">
        <v>68400</v>
      </c>
      <c r="L214" s="30">
        <f t="shared" si="3"/>
        <v>81396</v>
      </c>
    </row>
    <row r="215" spans="1:12" ht="19.899999999999999" customHeight="1">
      <c r="A215" s="41"/>
      <c r="B215" s="42">
        <v>197</v>
      </c>
      <c r="C215" s="65" t="s">
        <v>239</v>
      </c>
      <c r="D215" s="66"/>
      <c r="E215" s="66"/>
      <c r="F215" s="66"/>
      <c r="G215" s="67"/>
      <c r="H215" s="43" t="s">
        <v>69</v>
      </c>
      <c r="I215" s="44">
        <v>1</v>
      </c>
      <c r="J215" s="28">
        <v>0.19</v>
      </c>
      <c r="K215" s="29">
        <v>23200</v>
      </c>
      <c r="L215" s="30">
        <f t="shared" si="3"/>
        <v>27608</v>
      </c>
    </row>
    <row r="216" spans="1:12" ht="19.899999999999999" customHeight="1">
      <c r="A216" s="41"/>
      <c r="B216" s="42">
        <v>198</v>
      </c>
      <c r="C216" s="65" t="s">
        <v>240</v>
      </c>
      <c r="D216" s="66"/>
      <c r="E216" s="66"/>
      <c r="F216" s="66"/>
      <c r="G216" s="67"/>
      <c r="H216" s="43" t="s">
        <v>68</v>
      </c>
      <c r="I216" s="44">
        <v>1</v>
      </c>
      <c r="J216" s="28">
        <v>0.19</v>
      </c>
      <c r="K216" s="29">
        <v>64900</v>
      </c>
      <c r="L216" s="30">
        <f t="shared" si="3"/>
        <v>77231</v>
      </c>
    </row>
    <row r="217" spans="1:12" ht="19.899999999999999" customHeight="1">
      <c r="A217" s="41"/>
      <c r="B217" s="42">
        <v>199</v>
      </c>
      <c r="C217" s="65" t="s">
        <v>882</v>
      </c>
      <c r="D217" s="66"/>
      <c r="E217" s="66"/>
      <c r="F217" s="66"/>
      <c r="G217" s="67"/>
      <c r="H217" s="43" t="s">
        <v>241</v>
      </c>
      <c r="I217" s="44">
        <v>1</v>
      </c>
      <c r="J217" s="28">
        <v>0.19</v>
      </c>
      <c r="K217" s="29">
        <v>84500</v>
      </c>
      <c r="L217" s="30">
        <f t="shared" si="3"/>
        <v>100555</v>
      </c>
    </row>
    <row r="218" spans="1:12" ht="19.899999999999999" customHeight="1">
      <c r="A218" s="41"/>
      <c r="B218" s="42">
        <v>200</v>
      </c>
      <c r="C218" s="65" t="s">
        <v>242</v>
      </c>
      <c r="D218" s="66"/>
      <c r="E218" s="66"/>
      <c r="F218" s="66"/>
      <c r="G218" s="67"/>
      <c r="H218" s="43" t="s">
        <v>69</v>
      </c>
      <c r="I218" s="44">
        <v>1</v>
      </c>
      <c r="J218" s="28">
        <v>0.19</v>
      </c>
      <c r="K218" s="29">
        <v>53300</v>
      </c>
      <c r="L218" s="30">
        <f t="shared" si="3"/>
        <v>63427</v>
      </c>
    </row>
    <row r="219" spans="1:12" ht="19.899999999999999" customHeight="1">
      <c r="A219" s="41"/>
      <c r="B219" s="42">
        <v>201</v>
      </c>
      <c r="C219" s="65" t="s">
        <v>243</v>
      </c>
      <c r="D219" s="66"/>
      <c r="E219" s="66"/>
      <c r="F219" s="66"/>
      <c r="G219" s="67"/>
      <c r="H219" s="43" t="s">
        <v>69</v>
      </c>
      <c r="I219" s="44">
        <v>1</v>
      </c>
      <c r="J219" s="28">
        <v>0.19</v>
      </c>
      <c r="K219" s="29">
        <v>5000</v>
      </c>
      <c r="L219" s="30">
        <f t="shared" si="3"/>
        <v>5950</v>
      </c>
    </row>
    <row r="220" spans="1:12" ht="19.899999999999999" customHeight="1">
      <c r="A220" s="41"/>
      <c r="B220" s="42">
        <v>202</v>
      </c>
      <c r="C220" s="65" t="s">
        <v>244</v>
      </c>
      <c r="D220" s="66"/>
      <c r="E220" s="66"/>
      <c r="F220" s="66"/>
      <c r="G220" s="67"/>
      <c r="H220" s="43" t="s">
        <v>69</v>
      </c>
      <c r="I220" s="44">
        <v>1</v>
      </c>
      <c r="J220" s="28">
        <v>0.19</v>
      </c>
      <c r="K220" s="29">
        <v>5800</v>
      </c>
      <c r="L220" s="30">
        <f t="shared" si="3"/>
        <v>6902</v>
      </c>
    </row>
    <row r="221" spans="1:12" ht="19.899999999999999" customHeight="1">
      <c r="A221" s="41"/>
      <c r="B221" s="42">
        <v>203</v>
      </c>
      <c r="C221" s="65" t="s">
        <v>245</v>
      </c>
      <c r="D221" s="66"/>
      <c r="E221" s="66"/>
      <c r="F221" s="66"/>
      <c r="G221" s="67"/>
      <c r="H221" s="43" t="s">
        <v>69</v>
      </c>
      <c r="I221" s="44">
        <v>1</v>
      </c>
      <c r="J221" s="28">
        <v>0.19</v>
      </c>
      <c r="K221" s="29">
        <v>5400</v>
      </c>
      <c r="L221" s="30">
        <f t="shared" si="3"/>
        <v>6426</v>
      </c>
    </row>
    <row r="222" spans="1:12" ht="19.899999999999999" customHeight="1">
      <c r="A222" s="41"/>
      <c r="B222" s="42">
        <v>204</v>
      </c>
      <c r="C222" s="65" t="s">
        <v>246</v>
      </c>
      <c r="D222" s="66"/>
      <c r="E222" s="66"/>
      <c r="F222" s="66"/>
      <c r="G222" s="67"/>
      <c r="H222" s="43" t="s">
        <v>68</v>
      </c>
      <c r="I222" s="44">
        <v>1</v>
      </c>
      <c r="J222" s="28">
        <v>0.19</v>
      </c>
      <c r="K222" s="29">
        <v>4200</v>
      </c>
      <c r="L222" s="30">
        <f t="shared" si="3"/>
        <v>4998</v>
      </c>
    </row>
    <row r="223" spans="1:12" ht="19.899999999999999" customHeight="1">
      <c r="A223" s="41"/>
      <c r="B223" s="42">
        <v>205</v>
      </c>
      <c r="C223" s="65" t="s">
        <v>247</v>
      </c>
      <c r="D223" s="66"/>
      <c r="E223" s="66"/>
      <c r="F223" s="66"/>
      <c r="G223" s="67"/>
      <c r="H223" s="43" t="s">
        <v>68</v>
      </c>
      <c r="I223" s="44">
        <v>1</v>
      </c>
      <c r="J223" s="28">
        <v>0.19</v>
      </c>
      <c r="K223" s="29">
        <v>49800</v>
      </c>
      <c r="L223" s="30">
        <f t="shared" si="3"/>
        <v>59262</v>
      </c>
    </row>
    <row r="224" spans="1:12" ht="19.899999999999999" customHeight="1">
      <c r="A224" s="41"/>
      <c r="B224" s="42">
        <v>206</v>
      </c>
      <c r="C224" s="65" t="s">
        <v>248</v>
      </c>
      <c r="D224" s="66"/>
      <c r="E224" s="66"/>
      <c r="F224" s="66"/>
      <c r="G224" s="67"/>
      <c r="H224" s="43" t="s">
        <v>68</v>
      </c>
      <c r="I224" s="44">
        <v>1</v>
      </c>
      <c r="J224" s="28">
        <v>0.19</v>
      </c>
      <c r="K224" s="29">
        <v>7500</v>
      </c>
      <c r="L224" s="30">
        <f t="shared" si="3"/>
        <v>8925</v>
      </c>
    </row>
    <row r="225" spans="1:12" ht="19.899999999999999" customHeight="1">
      <c r="A225" s="41"/>
      <c r="B225" s="42">
        <v>207</v>
      </c>
      <c r="C225" s="65" t="s">
        <v>249</v>
      </c>
      <c r="D225" s="66"/>
      <c r="E225" s="66"/>
      <c r="F225" s="66"/>
      <c r="G225" s="67"/>
      <c r="H225" s="43" t="s">
        <v>68</v>
      </c>
      <c r="I225" s="44">
        <v>1</v>
      </c>
      <c r="J225" s="28">
        <v>0.19</v>
      </c>
      <c r="K225" s="29">
        <v>16300</v>
      </c>
      <c r="L225" s="30">
        <f t="shared" si="3"/>
        <v>19397</v>
      </c>
    </row>
    <row r="226" spans="1:12" ht="19.899999999999999" customHeight="1">
      <c r="A226" s="41"/>
      <c r="B226" s="42">
        <v>208</v>
      </c>
      <c r="C226" s="65" t="s">
        <v>250</v>
      </c>
      <c r="D226" s="66"/>
      <c r="E226" s="66"/>
      <c r="F226" s="66"/>
      <c r="G226" s="67"/>
      <c r="H226" s="43" t="s">
        <v>68</v>
      </c>
      <c r="I226" s="44">
        <v>1</v>
      </c>
      <c r="J226" s="28">
        <v>0.19</v>
      </c>
      <c r="K226" s="29">
        <v>4500</v>
      </c>
      <c r="L226" s="30">
        <f t="shared" si="3"/>
        <v>5355</v>
      </c>
    </row>
    <row r="227" spans="1:12" ht="19.899999999999999" customHeight="1">
      <c r="A227" s="41"/>
      <c r="B227" s="42">
        <v>209</v>
      </c>
      <c r="C227" s="65" t="s">
        <v>251</v>
      </c>
      <c r="D227" s="66"/>
      <c r="E227" s="66"/>
      <c r="F227" s="66"/>
      <c r="G227" s="67"/>
      <c r="H227" s="43" t="s">
        <v>68</v>
      </c>
      <c r="I227" s="44">
        <v>1</v>
      </c>
      <c r="J227" s="28">
        <v>0.19</v>
      </c>
      <c r="K227" s="29">
        <v>6400</v>
      </c>
      <c r="L227" s="30">
        <f t="shared" si="3"/>
        <v>7616</v>
      </c>
    </row>
    <row r="228" spans="1:12" ht="19.899999999999999" customHeight="1">
      <c r="A228" s="41"/>
      <c r="B228" s="42">
        <v>210</v>
      </c>
      <c r="C228" s="65" t="s">
        <v>252</v>
      </c>
      <c r="D228" s="66"/>
      <c r="E228" s="66"/>
      <c r="F228" s="66"/>
      <c r="G228" s="67"/>
      <c r="H228" s="43" t="s">
        <v>68</v>
      </c>
      <c r="I228" s="44">
        <v>1</v>
      </c>
      <c r="J228" s="28">
        <v>0.19</v>
      </c>
      <c r="K228" s="29">
        <v>83100</v>
      </c>
      <c r="L228" s="30">
        <f t="shared" si="3"/>
        <v>98889</v>
      </c>
    </row>
    <row r="229" spans="1:12" ht="19.899999999999999" customHeight="1">
      <c r="A229" s="41"/>
      <c r="B229" s="42">
        <v>211</v>
      </c>
      <c r="C229" s="65" t="s">
        <v>253</v>
      </c>
      <c r="D229" s="66"/>
      <c r="E229" s="66"/>
      <c r="F229" s="66"/>
      <c r="G229" s="67"/>
      <c r="H229" s="43" t="s">
        <v>69</v>
      </c>
      <c r="I229" s="44">
        <v>1</v>
      </c>
      <c r="J229" s="28">
        <v>0.19</v>
      </c>
      <c r="K229" s="29">
        <v>92000</v>
      </c>
      <c r="L229" s="30">
        <f t="shared" si="3"/>
        <v>109480</v>
      </c>
    </row>
    <row r="230" spans="1:12" ht="19.899999999999999" customHeight="1">
      <c r="A230" s="41"/>
      <c r="B230" s="42">
        <v>212</v>
      </c>
      <c r="C230" s="65" t="s">
        <v>254</v>
      </c>
      <c r="D230" s="66"/>
      <c r="E230" s="66"/>
      <c r="F230" s="66"/>
      <c r="G230" s="67"/>
      <c r="H230" s="43" t="s">
        <v>92</v>
      </c>
      <c r="I230" s="44">
        <v>1</v>
      </c>
      <c r="J230" s="28">
        <v>0.19</v>
      </c>
      <c r="K230" s="29">
        <v>53400</v>
      </c>
      <c r="L230" s="30">
        <f t="shared" si="3"/>
        <v>63546</v>
      </c>
    </row>
    <row r="231" spans="1:12" ht="19.899999999999999" customHeight="1">
      <c r="A231" s="41"/>
      <c r="B231" s="42">
        <v>213</v>
      </c>
      <c r="C231" s="65" t="s">
        <v>255</v>
      </c>
      <c r="D231" s="66"/>
      <c r="E231" s="66"/>
      <c r="F231" s="66"/>
      <c r="G231" s="67"/>
      <c r="H231" s="43" t="s">
        <v>92</v>
      </c>
      <c r="I231" s="44">
        <v>1</v>
      </c>
      <c r="J231" s="28">
        <v>0.19</v>
      </c>
      <c r="K231" s="29">
        <v>68300</v>
      </c>
      <c r="L231" s="30">
        <f t="shared" si="3"/>
        <v>81277</v>
      </c>
    </row>
    <row r="232" spans="1:12" ht="66" customHeight="1">
      <c r="A232" s="41"/>
      <c r="B232" s="42">
        <v>214</v>
      </c>
      <c r="C232" s="65" t="s">
        <v>919</v>
      </c>
      <c r="D232" s="66"/>
      <c r="E232" s="66"/>
      <c r="F232" s="66"/>
      <c r="G232" s="67"/>
      <c r="H232" s="43" t="s">
        <v>69</v>
      </c>
      <c r="I232" s="44">
        <v>1</v>
      </c>
      <c r="J232" s="28">
        <v>0.19</v>
      </c>
      <c r="K232" s="29">
        <v>441600</v>
      </c>
      <c r="L232" s="30">
        <f t="shared" si="3"/>
        <v>525504</v>
      </c>
    </row>
    <row r="233" spans="1:12" ht="41.65" customHeight="1">
      <c r="A233" s="41"/>
      <c r="B233" s="42">
        <v>215</v>
      </c>
      <c r="C233" s="65" t="s">
        <v>920</v>
      </c>
      <c r="D233" s="66"/>
      <c r="E233" s="66"/>
      <c r="F233" s="66"/>
      <c r="G233" s="67"/>
      <c r="H233" s="43" t="s">
        <v>69</v>
      </c>
      <c r="I233" s="44">
        <v>1</v>
      </c>
      <c r="J233" s="28">
        <v>0.19</v>
      </c>
      <c r="K233" s="29">
        <v>316600</v>
      </c>
      <c r="L233" s="30">
        <f t="shared" si="3"/>
        <v>376754</v>
      </c>
    </row>
    <row r="234" spans="1:12" ht="19.899999999999999" customHeight="1">
      <c r="A234" s="41"/>
      <c r="B234" s="42">
        <v>216</v>
      </c>
      <c r="C234" s="65" t="s">
        <v>256</v>
      </c>
      <c r="D234" s="66"/>
      <c r="E234" s="66"/>
      <c r="F234" s="66"/>
      <c r="G234" s="67"/>
      <c r="H234" s="43" t="s">
        <v>69</v>
      </c>
      <c r="I234" s="44">
        <v>1</v>
      </c>
      <c r="J234" s="28">
        <v>0.19</v>
      </c>
      <c r="K234" s="29">
        <v>10500</v>
      </c>
      <c r="L234" s="30">
        <f t="shared" si="3"/>
        <v>12495</v>
      </c>
    </row>
    <row r="235" spans="1:12" ht="19.899999999999999" customHeight="1">
      <c r="A235" s="41"/>
      <c r="B235" s="42">
        <v>217</v>
      </c>
      <c r="C235" s="65" t="s">
        <v>257</v>
      </c>
      <c r="D235" s="66"/>
      <c r="E235" s="66"/>
      <c r="F235" s="66"/>
      <c r="G235" s="67"/>
      <c r="H235" s="43" t="s">
        <v>69</v>
      </c>
      <c r="I235" s="44">
        <v>1</v>
      </c>
      <c r="J235" s="28">
        <v>0.19</v>
      </c>
      <c r="K235" s="29">
        <v>19500</v>
      </c>
      <c r="L235" s="30">
        <f t="shared" si="3"/>
        <v>23205</v>
      </c>
    </row>
    <row r="236" spans="1:12" ht="19.899999999999999" customHeight="1">
      <c r="A236" s="41"/>
      <c r="B236" s="42">
        <v>218</v>
      </c>
      <c r="C236" s="65" t="s">
        <v>883</v>
      </c>
      <c r="D236" s="66"/>
      <c r="E236" s="66"/>
      <c r="F236" s="66"/>
      <c r="G236" s="67"/>
      <c r="H236" s="43" t="s">
        <v>69</v>
      </c>
      <c r="I236" s="44">
        <v>1</v>
      </c>
      <c r="J236" s="28">
        <v>0.19</v>
      </c>
      <c r="K236" s="29">
        <v>4400</v>
      </c>
      <c r="L236" s="30">
        <f t="shared" si="3"/>
        <v>5236</v>
      </c>
    </row>
    <row r="237" spans="1:12" ht="19.899999999999999" customHeight="1">
      <c r="A237" s="41"/>
      <c r="B237" s="42">
        <v>219</v>
      </c>
      <c r="C237" s="65" t="s">
        <v>884</v>
      </c>
      <c r="D237" s="66"/>
      <c r="E237" s="66"/>
      <c r="F237" s="66"/>
      <c r="G237" s="67"/>
      <c r="H237" s="43" t="s">
        <v>69</v>
      </c>
      <c r="I237" s="44">
        <v>1</v>
      </c>
      <c r="J237" s="28">
        <v>0.19</v>
      </c>
      <c r="K237" s="29">
        <v>4800</v>
      </c>
      <c r="L237" s="30">
        <f t="shared" si="3"/>
        <v>5712</v>
      </c>
    </row>
    <row r="238" spans="1:12" ht="19.899999999999999" customHeight="1">
      <c r="A238" s="41"/>
      <c r="B238" s="42">
        <v>220</v>
      </c>
      <c r="C238" s="65" t="s">
        <v>885</v>
      </c>
      <c r="D238" s="66"/>
      <c r="E238" s="66"/>
      <c r="F238" s="66"/>
      <c r="G238" s="67"/>
      <c r="H238" s="43" t="s">
        <v>69</v>
      </c>
      <c r="I238" s="44">
        <v>1</v>
      </c>
      <c r="J238" s="28">
        <v>0.19</v>
      </c>
      <c r="K238" s="29">
        <v>6500</v>
      </c>
      <c r="L238" s="30">
        <f t="shared" si="3"/>
        <v>7735</v>
      </c>
    </row>
    <row r="239" spans="1:12" ht="19.899999999999999" customHeight="1">
      <c r="A239" s="41"/>
      <c r="B239" s="42">
        <v>221</v>
      </c>
      <c r="C239" s="65" t="s">
        <v>258</v>
      </c>
      <c r="D239" s="66"/>
      <c r="E239" s="66"/>
      <c r="F239" s="66"/>
      <c r="G239" s="67"/>
      <c r="H239" s="43" t="s">
        <v>69</v>
      </c>
      <c r="I239" s="44">
        <v>1</v>
      </c>
      <c r="J239" s="28">
        <v>0.19</v>
      </c>
      <c r="K239" s="29">
        <v>533400</v>
      </c>
      <c r="L239" s="30">
        <f t="shared" si="3"/>
        <v>634746</v>
      </c>
    </row>
    <row r="240" spans="1:12" ht="19.899999999999999" customHeight="1">
      <c r="A240" s="41"/>
      <c r="B240" s="42">
        <v>222</v>
      </c>
      <c r="C240" s="65" t="s">
        <v>886</v>
      </c>
      <c r="D240" s="66"/>
      <c r="E240" s="66"/>
      <c r="F240" s="66"/>
      <c r="G240" s="67"/>
      <c r="H240" s="43" t="s">
        <v>69</v>
      </c>
      <c r="I240" s="44">
        <v>1</v>
      </c>
      <c r="J240" s="28">
        <v>0.19</v>
      </c>
      <c r="K240" s="29">
        <v>3800</v>
      </c>
      <c r="L240" s="30">
        <f t="shared" si="3"/>
        <v>4522</v>
      </c>
    </row>
    <row r="241" spans="1:12" ht="19.899999999999999" customHeight="1">
      <c r="A241" s="41"/>
      <c r="B241" s="42">
        <v>223</v>
      </c>
      <c r="C241" s="65" t="s">
        <v>887</v>
      </c>
      <c r="D241" s="66"/>
      <c r="E241" s="66"/>
      <c r="F241" s="66"/>
      <c r="G241" s="67"/>
      <c r="H241" s="43" t="s">
        <v>69</v>
      </c>
      <c r="I241" s="44">
        <v>1</v>
      </c>
      <c r="J241" s="28">
        <v>0.19</v>
      </c>
      <c r="K241" s="29">
        <v>698100</v>
      </c>
      <c r="L241" s="30">
        <f t="shared" si="3"/>
        <v>830739</v>
      </c>
    </row>
    <row r="242" spans="1:12" ht="19.899999999999999" customHeight="1">
      <c r="A242" s="41"/>
      <c r="B242" s="42">
        <v>224</v>
      </c>
      <c r="C242" s="65" t="s">
        <v>888</v>
      </c>
      <c r="D242" s="66"/>
      <c r="E242" s="66"/>
      <c r="F242" s="66"/>
      <c r="G242" s="67"/>
      <c r="H242" s="43" t="s">
        <v>69</v>
      </c>
      <c r="I242" s="44">
        <v>1</v>
      </c>
      <c r="J242" s="28">
        <v>0.19</v>
      </c>
      <c r="K242" s="29">
        <v>1106000</v>
      </c>
      <c r="L242" s="30">
        <f t="shared" si="3"/>
        <v>1316140</v>
      </c>
    </row>
    <row r="243" spans="1:12" ht="19.899999999999999" customHeight="1">
      <c r="A243" s="41"/>
      <c r="B243" s="42">
        <v>225</v>
      </c>
      <c r="C243" s="65" t="s">
        <v>889</v>
      </c>
      <c r="D243" s="66"/>
      <c r="E243" s="66"/>
      <c r="F243" s="66"/>
      <c r="G243" s="67"/>
      <c r="H243" s="43" t="s">
        <v>69</v>
      </c>
      <c r="I243" s="44">
        <v>1</v>
      </c>
      <c r="J243" s="28">
        <v>0.19</v>
      </c>
      <c r="K243" s="29">
        <v>83200</v>
      </c>
      <c r="L243" s="30">
        <f t="shared" si="3"/>
        <v>99008</v>
      </c>
    </row>
    <row r="244" spans="1:12" ht="19.899999999999999" customHeight="1">
      <c r="A244" s="41"/>
      <c r="B244" s="42">
        <v>226</v>
      </c>
      <c r="C244" s="65" t="s">
        <v>259</v>
      </c>
      <c r="D244" s="66"/>
      <c r="E244" s="66"/>
      <c r="F244" s="66"/>
      <c r="G244" s="67"/>
      <c r="H244" s="43" t="s">
        <v>68</v>
      </c>
      <c r="I244" s="44">
        <v>1</v>
      </c>
      <c r="J244" s="28">
        <v>0.19</v>
      </c>
      <c r="K244" s="29">
        <v>10500</v>
      </c>
      <c r="L244" s="30">
        <f t="shared" si="3"/>
        <v>12495</v>
      </c>
    </row>
    <row r="245" spans="1:12" ht="19.899999999999999" customHeight="1">
      <c r="A245" s="41"/>
      <c r="B245" s="42">
        <v>227</v>
      </c>
      <c r="C245" s="65" t="s">
        <v>260</v>
      </c>
      <c r="D245" s="66"/>
      <c r="E245" s="66"/>
      <c r="F245" s="66"/>
      <c r="G245" s="67"/>
      <c r="H245" s="43" t="s">
        <v>68</v>
      </c>
      <c r="I245" s="44">
        <v>1</v>
      </c>
      <c r="J245" s="28">
        <v>0.19</v>
      </c>
      <c r="K245" s="29">
        <v>7000</v>
      </c>
      <c r="L245" s="30">
        <f t="shared" si="3"/>
        <v>8330</v>
      </c>
    </row>
    <row r="246" spans="1:12" ht="19.899999999999999" customHeight="1">
      <c r="A246" s="41"/>
      <c r="B246" s="42">
        <v>228</v>
      </c>
      <c r="C246" s="65" t="s">
        <v>890</v>
      </c>
      <c r="D246" s="66"/>
      <c r="E246" s="66"/>
      <c r="F246" s="66"/>
      <c r="G246" s="67"/>
      <c r="H246" s="43" t="s">
        <v>68</v>
      </c>
      <c r="I246" s="44">
        <v>1</v>
      </c>
      <c r="J246" s="28">
        <v>0.19</v>
      </c>
      <c r="K246" s="29">
        <v>70600</v>
      </c>
      <c r="L246" s="30">
        <f t="shared" si="3"/>
        <v>84014</v>
      </c>
    </row>
    <row r="247" spans="1:12" ht="19.899999999999999" customHeight="1">
      <c r="A247" s="41"/>
      <c r="B247" s="42">
        <v>229</v>
      </c>
      <c r="C247" s="65" t="s">
        <v>891</v>
      </c>
      <c r="D247" s="66"/>
      <c r="E247" s="66"/>
      <c r="F247" s="66"/>
      <c r="G247" s="67"/>
      <c r="H247" s="43" t="s">
        <v>68</v>
      </c>
      <c r="I247" s="44">
        <v>1</v>
      </c>
      <c r="J247" s="28">
        <v>0.19</v>
      </c>
      <c r="K247" s="29">
        <v>73500</v>
      </c>
      <c r="L247" s="30">
        <f t="shared" si="3"/>
        <v>87465</v>
      </c>
    </row>
    <row r="248" spans="1:12" ht="19.899999999999999" customHeight="1">
      <c r="A248" s="41"/>
      <c r="B248" s="42">
        <v>230</v>
      </c>
      <c r="C248" s="65" t="s">
        <v>261</v>
      </c>
      <c r="D248" s="66"/>
      <c r="E248" s="66"/>
      <c r="F248" s="66"/>
      <c r="G248" s="67"/>
      <c r="H248" s="43" t="s">
        <v>69</v>
      </c>
      <c r="I248" s="44">
        <v>1</v>
      </c>
      <c r="J248" s="28">
        <v>0.19</v>
      </c>
      <c r="K248" s="29">
        <v>20800</v>
      </c>
      <c r="L248" s="30">
        <f t="shared" si="3"/>
        <v>24752</v>
      </c>
    </row>
    <row r="249" spans="1:12" ht="19.899999999999999" customHeight="1">
      <c r="A249" s="41"/>
      <c r="B249" s="42">
        <v>231</v>
      </c>
      <c r="C249" s="65" t="s">
        <v>262</v>
      </c>
      <c r="D249" s="66"/>
      <c r="E249" s="66"/>
      <c r="F249" s="66"/>
      <c r="G249" s="67"/>
      <c r="H249" s="43" t="s">
        <v>92</v>
      </c>
      <c r="I249" s="44">
        <v>1</v>
      </c>
      <c r="J249" s="28">
        <v>0.19</v>
      </c>
      <c r="K249" s="29">
        <v>116500</v>
      </c>
      <c r="L249" s="30">
        <f t="shared" si="3"/>
        <v>138635</v>
      </c>
    </row>
    <row r="250" spans="1:12" ht="19.899999999999999" customHeight="1">
      <c r="A250" s="41"/>
      <c r="B250" s="42">
        <v>232</v>
      </c>
      <c r="C250" s="65" t="s">
        <v>263</v>
      </c>
      <c r="D250" s="66"/>
      <c r="E250" s="66"/>
      <c r="F250" s="66"/>
      <c r="G250" s="67"/>
      <c r="H250" s="43" t="s">
        <v>264</v>
      </c>
      <c r="I250" s="44">
        <v>1</v>
      </c>
      <c r="J250" s="28">
        <v>0.19</v>
      </c>
      <c r="K250" s="29">
        <v>11600</v>
      </c>
      <c r="L250" s="30">
        <f t="shared" si="3"/>
        <v>13804</v>
      </c>
    </row>
    <row r="251" spans="1:12" ht="19.899999999999999" customHeight="1">
      <c r="A251" s="41"/>
      <c r="B251" s="42">
        <v>233</v>
      </c>
      <c r="C251" s="65" t="s">
        <v>892</v>
      </c>
      <c r="D251" s="66"/>
      <c r="E251" s="66"/>
      <c r="F251" s="66"/>
      <c r="G251" s="67"/>
      <c r="H251" s="43" t="s">
        <v>264</v>
      </c>
      <c r="I251" s="44">
        <v>1</v>
      </c>
      <c r="J251" s="28">
        <v>0.19</v>
      </c>
      <c r="K251" s="29">
        <v>33300</v>
      </c>
      <c r="L251" s="30">
        <f t="shared" si="3"/>
        <v>39627</v>
      </c>
    </row>
    <row r="252" spans="1:12" ht="19.899999999999999" customHeight="1">
      <c r="A252" s="41"/>
      <c r="B252" s="42">
        <v>234</v>
      </c>
      <c r="C252" s="65" t="s">
        <v>893</v>
      </c>
      <c r="D252" s="66"/>
      <c r="E252" s="66"/>
      <c r="F252" s="66"/>
      <c r="G252" s="67"/>
      <c r="H252" s="43" t="s">
        <v>264</v>
      </c>
      <c r="I252" s="44">
        <v>1</v>
      </c>
      <c r="J252" s="28">
        <v>0.19</v>
      </c>
      <c r="K252" s="29">
        <v>35000</v>
      </c>
      <c r="L252" s="30">
        <f t="shared" si="3"/>
        <v>41650</v>
      </c>
    </row>
    <row r="253" spans="1:12" ht="19.899999999999999" customHeight="1">
      <c r="A253" s="41"/>
      <c r="B253" s="42">
        <v>235</v>
      </c>
      <c r="C253" s="65" t="s">
        <v>265</v>
      </c>
      <c r="D253" s="66"/>
      <c r="E253" s="66"/>
      <c r="F253" s="66"/>
      <c r="G253" s="67"/>
      <c r="H253" s="43" t="s">
        <v>68</v>
      </c>
      <c r="I253" s="44">
        <v>1</v>
      </c>
      <c r="J253" s="28">
        <v>0.19</v>
      </c>
      <c r="K253" s="29">
        <v>45200</v>
      </c>
      <c r="L253" s="30">
        <f t="shared" si="3"/>
        <v>53788</v>
      </c>
    </row>
    <row r="254" spans="1:12" ht="19.899999999999999" customHeight="1">
      <c r="A254" s="41"/>
      <c r="B254" s="42">
        <v>236</v>
      </c>
      <c r="C254" s="65" t="s">
        <v>266</v>
      </c>
      <c r="D254" s="66"/>
      <c r="E254" s="66"/>
      <c r="F254" s="66"/>
      <c r="G254" s="67"/>
      <c r="H254" s="43" t="s">
        <v>267</v>
      </c>
      <c r="I254" s="44">
        <v>1</v>
      </c>
      <c r="J254" s="28">
        <v>0.19</v>
      </c>
      <c r="K254" s="29">
        <v>49900</v>
      </c>
      <c r="L254" s="30">
        <f t="shared" si="3"/>
        <v>59381</v>
      </c>
    </row>
    <row r="255" spans="1:12" ht="19.899999999999999" customHeight="1">
      <c r="A255" s="41"/>
      <c r="B255" s="42">
        <v>237</v>
      </c>
      <c r="C255" s="65" t="s">
        <v>268</v>
      </c>
      <c r="D255" s="66"/>
      <c r="E255" s="66"/>
      <c r="F255" s="66"/>
      <c r="G255" s="67"/>
      <c r="H255" s="43" t="s">
        <v>68</v>
      </c>
      <c r="I255" s="44">
        <v>1</v>
      </c>
      <c r="J255" s="28">
        <v>0.19</v>
      </c>
      <c r="K255" s="29">
        <v>4400</v>
      </c>
      <c r="L255" s="30">
        <f t="shared" si="3"/>
        <v>5236</v>
      </c>
    </row>
    <row r="256" spans="1:12" ht="19.899999999999999" customHeight="1">
      <c r="A256" s="41"/>
      <c r="B256" s="42">
        <v>238</v>
      </c>
      <c r="C256" s="65" t="s">
        <v>269</v>
      </c>
      <c r="D256" s="66"/>
      <c r="E256" s="66"/>
      <c r="F256" s="66"/>
      <c r="G256" s="67"/>
      <c r="H256" s="43" t="s">
        <v>68</v>
      </c>
      <c r="I256" s="44">
        <v>1</v>
      </c>
      <c r="J256" s="28">
        <v>0.19</v>
      </c>
      <c r="K256" s="29">
        <v>1800</v>
      </c>
      <c r="L256" s="30">
        <f t="shared" si="3"/>
        <v>2142</v>
      </c>
    </row>
    <row r="257" spans="1:12" ht="19.899999999999999" customHeight="1">
      <c r="A257" s="41"/>
      <c r="B257" s="42">
        <v>239</v>
      </c>
      <c r="C257" s="65" t="s">
        <v>894</v>
      </c>
      <c r="D257" s="66"/>
      <c r="E257" s="66"/>
      <c r="F257" s="66"/>
      <c r="G257" s="67"/>
      <c r="H257" s="43" t="s">
        <v>68</v>
      </c>
      <c r="I257" s="44">
        <v>1</v>
      </c>
      <c r="J257" s="28">
        <v>0.19</v>
      </c>
      <c r="K257" s="29">
        <v>600</v>
      </c>
      <c r="L257" s="30">
        <f t="shared" si="3"/>
        <v>714</v>
      </c>
    </row>
    <row r="258" spans="1:12" ht="19.899999999999999" customHeight="1">
      <c r="A258" s="41"/>
      <c r="B258" s="42">
        <v>240</v>
      </c>
      <c r="C258" s="65" t="s">
        <v>895</v>
      </c>
      <c r="D258" s="66"/>
      <c r="E258" s="66"/>
      <c r="F258" s="66"/>
      <c r="G258" s="67"/>
      <c r="H258" s="43" t="s">
        <v>68</v>
      </c>
      <c r="I258" s="44">
        <v>1</v>
      </c>
      <c r="J258" s="28">
        <v>0.19</v>
      </c>
      <c r="K258" s="29">
        <v>700</v>
      </c>
      <c r="L258" s="30">
        <f t="shared" si="3"/>
        <v>833</v>
      </c>
    </row>
    <row r="259" spans="1:12" ht="19.899999999999999" customHeight="1">
      <c r="A259" s="41"/>
      <c r="B259" s="42">
        <v>241</v>
      </c>
      <c r="C259" s="65" t="s">
        <v>270</v>
      </c>
      <c r="D259" s="66"/>
      <c r="E259" s="66"/>
      <c r="F259" s="66"/>
      <c r="G259" s="67"/>
      <c r="H259" s="43" t="s">
        <v>68</v>
      </c>
      <c r="I259" s="44">
        <v>1</v>
      </c>
      <c r="J259" s="28">
        <v>0.19</v>
      </c>
      <c r="K259" s="29">
        <v>8400</v>
      </c>
      <c r="L259" s="30">
        <f t="shared" si="3"/>
        <v>9996</v>
      </c>
    </row>
    <row r="260" spans="1:12" ht="19.899999999999999" customHeight="1">
      <c r="A260" s="41"/>
      <c r="B260" s="42">
        <v>242</v>
      </c>
      <c r="C260" s="65" t="s">
        <v>271</v>
      </c>
      <c r="D260" s="66"/>
      <c r="E260" s="66"/>
      <c r="F260" s="66"/>
      <c r="G260" s="67"/>
      <c r="H260" s="43" t="s">
        <v>68</v>
      </c>
      <c r="I260" s="44">
        <v>1</v>
      </c>
      <c r="J260" s="28">
        <v>0.19</v>
      </c>
      <c r="K260" s="29">
        <v>2000</v>
      </c>
      <c r="L260" s="30">
        <f t="shared" si="3"/>
        <v>2380</v>
      </c>
    </row>
    <row r="261" spans="1:12" ht="19.899999999999999" customHeight="1">
      <c r="A261" s="41"/>
      <c r="B261" s="42">
        <v>243</v>
      </c>
      <c r="C261" s="65" t="s">
        <v>272</v>
      </c>
      <c r="D261" s="66"/>
      <c r="E261" s="66"/>
      <c r="F261" s="66"/>
      <c r="G261" s="67"/>
      <c r="H261" s="43" t="s">
        <v>68</v>
      </c>
      <c r="I261" s="44">
        <v>1</v>
      </c>
      <c r="J261" s="28">
        <v>0.19</v>
      </c>
      <c r="K261" s="29">
        <v>500</v>
      </c>
      <c r="L261" s="30">
        <f t="shared" si="3"/>
        <v>595</v>
      </c>
    </row>
    <row r="262" spans="1:12" ht="19.899999999999999" customHeight="1">
      <c r="A262" s="41"/>
      <c r="B262" s="42">
        <v>244</v>
      </c>
      <c r="C262" s="65" t="s">
        <v>273</v>
      </c>
      <c r="D262" s="66"/>
      <c r="E262" s="66"/>
      <c r="F262" s="66"/>
      <c r="G262" s="67"/>
      <c r="H262" s="43" t="s">
        <v>68</v>
      </c>
      <c r="I262" s="44">
        <v>1</v>
      </c>
      <c r="J262" s="28">
        <v>0.19</v>
      </c>
      <c r="K262" s="29">
        <v>1400</v>
      </c>
      <c r="L262" s="30">
        <f t="shared" si="3"/>
        <v>1666</v>
      </c>
    </row>
    <row r="263" spans="1:12" ht="19.899999999999999" customHeight="1">
      <c r="A263" s="41"/>
      <c r="B263" s="42">
        <v>245</v>
      </c>
      <c r="C263" s="65" t="s">
        <v>274</v>
      </c>
      <c r="D263" s="66"/>
      <c r="E263" s="66"/>
      <c r="F263" s="66"/>
      <c r="G263" s="67"/>
      <c r="H263" s="43" t="s">
        <v>68</v>
      </c>
      <c r="I263" s="44">
        <v>1</v>
      </c>
      <c r="J263" s="28">
        <v>0.19</v>
      </c>
      <c r="K263" s="29">
        <v>1200</v>
      </c>
      <c r="L263" s="30">
        <f t="shared" si="3"/>
        <v>1428</v>
      </c>
    </row>
    <row r="264" spans="1:12" ht="19.899999999999999" customHeight="1">
      <c r="A264" s="41"/>
      <c r="B264" s="42">
        <v>246</v>
      </c>
      <c r="C264" s="65" t="s">
        <v>275</v>
      </c>
      <c r="D264" s="66"/>
      <c r="E264" s="66"/>
      <c r="F264" s="66"/>
      <c r="G264" s="67"/>
      <c r="H264" s="43" t="s">
        <v>68</v>
      </c>
      <c r="I264" s="44">
        <v>1</v>
      </c>
      <c r="J264" s="28">
        <v>0.19</v>
      </c>
      <c r="K264" s="29">
        <v>400</v>
      </c>
      <c r="L264" s="30">
        <f t="shared" si="3"/>
        <v>476</v>
      </c>
    </row>
    <row r="265" spans="1:12" ht="19.899999999999999" customHeight="1">
      <c r="A265" s="41"/>
      <c r="B265" s="42">
        <v>247</v>
      </c>
      <c r="C265" s="65" t="s">
        <v>276</v>
      </c>
      <c r="D265" s="66"/>
      <c r="E265" s="66"/>
      <c r="F265" s="66"/>
      <c r="G265" s="67"/>
      <c r="H265" s="43" t="s">
        <v>68</v>
      </c>
      <c r="I265" s="44">
        <v>1</v>
      </c>
      <c r="J265" s="28">
        <v>0.19</v>
      </c>
      <c r="K265" s="29">
        <v>600</v>
      </c>
      <c r="L265" s="30">
        <f t="shared" si="3"/>
        <v>714</v>
      </c>
    </row>
    <row r="266" spans="1:12" ht="19.899999999999999" customHeight="1">
      <c r="A266" s="41"/>
      <c r="B266" s="42">
        <v>248</v>
      </c>
      <c r="C266" s="65" t="s">
        <v>277</v>
      </c>
      <c r="D266" s="66"/>
      <c r="E266" s="66"/>
      <c r="F266" s="66"/>
      <c r="G266" s="67"/>
      <c r="H266" s="43" t="s">
        <v>68</v>
      </c>
      <c r="I266" s="44">
        <v>1</v>
      </c>
      <c r="J266" s="28">
        <v>0.19</v>
      </c>
      <c r="K266" s="29">
        <v>10800</v>
      </c>
      <c r="L266" s="30">
        <f t="shared" si="3"/>
        <v>12852</v>
      </c>
    </row>
    <row r="267" spans="1:12" ht="19.899999999999999" customHeight="1">
      <c r="A267" s="41"/>
      <c r="B267" s="42">
        <v>249</v>
      </c>
      <c r="C267" s="65" t="s">
        <v>278</v>
      </c>
      <c r="D267" s="66"/>
      <c r="E267" s="66"/>
      <c r="F267" s="66"/>
      <c r="G267" s="67"/>
      <c r="H267" s="43" t="s">
        <v>68</v>
      </c>
      <c r="I267" s="44">
        <v>1</v>
      </c>
      <c r="J267" s="28">
        <v>0.19</v>
      </c>
      <c r="K267" s="29">
        <v>2500</v>
      </c>
      <c r="L267" s="30">
        <f t="shared" si="3"/>
        <v>2975</v>
      </c>
    </row>
    <row r="268" spans="1:12" ht="19.899999999999999" customHeight="1">
      <c r="A268" s="41"/>
      <c r="B268" s="42">
        <v>250</v>
      </c>
      <c r="C268" s="65" t="s">
        <v>279</v>
      </c>
      <c r="D268" s="66"/>
      <c r="E268" s="66"/>
      <c r="F268" s="66"/>
      <c r="G268" s="67"/>
      <c r="H268" s="43" t="s">
        <v>68</v>
      </c>
      <c r="I268" s="44">
        <v>1</v>
      </c>
      <c r="J268" s="28">
        <v>0.19</v>
      </c>
      <c r="K268" s="29">
        <v>13600</v>
      </c>
      <c r="L268" s="30">
        <f t="shared" si="3"/>
        <v>16184</v>
      </c>
    </row>
    <row r="269" spans="1:12" ht="19.899999999999999" customHeight="1">
      <c r="A269" s="41"/>
      <c r="B269" s="42">
        <v>251</v>
      </c>
      <c r="C269" s="65" t="s">
        <v>280</v>
      </c>
      <c r="D269" s="66"/>
      <c r="E269" s="66"/>
      <c r="F269" s="66"/>
      <c r="G269" s="67"/>
      <c r="H269" s="43" t="s">
        <v>68</v>
      </c>
      <c r="I269" s="44">
        <v>1</v>
      </c>
      <c r="J269" s="28">
        <v>0.19</v>
      </c>
      <c r="K269" s="29">
        <v>113000</v>
      </c>
      <c r="L269" s="30">
        <f t="shared" si="3"/>
        <v>134470</v>
      </c>
    </row>
    <row r="270" spans="1:12" ht="19.899999999999999" customHeight="1">
      <c r="A270" s="41"/>
      <c r="B270" s="42">
        <v>252</v>
      </c>
      <c r="C270" s="65" t="s">
        <v>281</v>
      </c>
      <c r="D270" s="66"/>
      <c r="E270" s="66"/>
      <c r="F270" s="66"/>
      <c r="G270" s="67"/>
      <c r="H270" s="43" t="s">
        <v>68</v>
      </c>
      <c r="I270" s="44">
        <v>1</v>
      </c>
      <c r="J270" s="28">
        <v>0.19</v>
      </c>
      <c r="K270" s="29">
        <v>33200</v>
      </c>
      <c r="L270" s="30">
        <f t="shared" si="3"/>
        <v>39508</v>
      </c>
    </row>
    <row r="271" spans="1:12" ht="19.899999999999999" customHeight="1">
      <c r="A271" s="41"/>
      <c r="B271" s="42">
        <v>253</v>
      </c>
      <c r="C271" s="65" t="s">
        <v>282</v>
      </c>
      <c r="D271" s="66"/>
      <c r="E271" s="66"/>
      <c r="F271" s="66"/>
      <c r="G271" s="67"/>
      <c r="H271" s="43" t="s">
        <v>68</v>
      </c>
      <c r="I271" s="44">
        <v>1</v>
      </c>
      <c r="J271" s="28">
        <v>0.19</v>
      </c>
      <c r="K271" s="29">
        <v>36500</v>
      </c>
      <c r="L271" s="30">
        <f t="shared" si="3"/>
        <v>43435</v>
      </c>
    </row>
    <row r="272" spans="1:12" ht="19.899999999999999" customHeight="1">
      <c r="A272" s="41"/>
      <c r="B272" s="42">
        <v>254</v>
      </c>
      <c r="C272" s="65" t="s">
        <v>283</v>
      </c>
      <c r="D272" s="66"/>
      <c r="E272" s="66"/>
      <c r="F272" s="66"/>
      <c r="G272" s="67"/>
      <c r="H272" s="43" t="s">
        <v>336</v>
      </c>
      <c r="I272" s="44">
        <v>1</v>
      </c>
      <c r="J272" s="28">
        <v>0.19</v>
      </c>
      <c r="K272" s="29">
        <v>31600</v>
      </c>
      <c r="L272" s="30">
        <f t="shared" si="3"/>
        <v>37604</v>
      </c>
    </row>
    <row r="273" spans="1:12" ht="19.899999999999999" customHeight="1">
      <c r="A273" s="41"/>
      <c r="B273" s="42">
        <v>255</v>
      </c>
      <c r="C273" s="65" t="s">
        <v>284</v>
      </c>
      <c r="D273" s="66"/>
      <c r="E273" s="66"/>
      <c r="F273" s="66"/>
      <c r="G273" s="67"/>
      <c r="H273" s="43" t="s">
        <v>68</v>
      </c>
      <c r="I273" s="44">
        <v>1</v>
      </c>
      <c r="J273" s="28">
        <v>0.19</v>
      </c>
      <c r="K273" s="29">
        <v>3400</v>
      </c>
      <c r="L273" s="30">
        <f t="shared" si="3"/>
        <v>4046</v>
      </c>
    </row>
    <row r="274" spans="1:12" ht="19.899999999999999" customHeight="1">
      <c r="A274" s="41"/>
      <c r="B274" s="42">
        <v>256</v>
      </c>
      <c r="C274" s="65" t="s">
        <v>285</v>
      </c>
      <c r="D274" s="66"/>
      <c r="E274" s="66"/>
      <c r="F274" s="66"/>
      <c r="G274" s="67"/>
      <c r="H274" s="43" t="s">
        <v>68</v>
      </c>
      <c r="I274" s="44">
        <v>1</v>
      </c>
      <c r="J274" s="28">
        <v>0.19</v>
      </c>
      <c r="K274" s="29">
        <v>25300</v>
      </c>
      <c r="L274" s="30">
        <f t="shared" si="3"/>
        <v>30107</v>
      </c>
    </row>
    <row r="275" spans="1:12" ht="19.899999999999999" customHeight="1">
      <c r="A275" s="41"/>
      <c r="B275" s="42">
        <v>257</v>
      </c>
      <c r="C275" s="65" t="s">
        <v>286</v>
      </c>
      <c r="D275" s="66"/>
      <c r="E275" s="66"/>
      <c r="F275" s="66"/>
      <c r="G275" s="67"/>
      <c r="H275" s="43" t="s">
        <v>68</v>
      </c>
      <c r="I275" s="44">
        <v>1</v>
      </c>
      <c r="J275" s="28">
        <v>0.19</v>
      </c>
      <c r="K275" s="29">
        <v>8200</v>
      </c>
      <c r="L275" s="30">
        <f t="shared" si="3"/>
        <v>9758</v>
      </c>
    </row>
    <row r="276" spans="1:12" ht="19.899999999999999" customHeight="1">
      <c r="A276" s="41"/>
      <c r="B276" s="42">
        <v>258</v>
      </c>
      <c r="C276" s="65" t="s">
        <v>287</v>
      </c>
      <c r="D276" s="66"/>
      <c r="E276" s="66"/>
      <c r="F276" s="66"/>
      <c r="G276" s="67"/>
      <c r="H276" s="43" t="s">
        <v>68</v>
      </c>
      <c r="I276" s="44">
        <v>1</v>
      </c>
      <c r="J276" s="28">
        <v>0.19</v>
      </c>
      <c r="K276" s="29">
        <v>9200</v>
      </c>
      <c r="L276" s="30">
        <f t="shared" ref="L276:L339" si="4">ROUND(K276*(1+J276),0)</f>
        <v>10948</v>
      </c>
    </row>
    <row r="277" spans="1:12" ht="19.899999999999999" customHeight="1">
      <c r="A277" s="41"/>
      <c r="B277" s="42">
        <v>259</v>
      </c>
      <c r="C277" s="65" t="s">
        <v>288</v>
      </c>
      <c r="D277" s="66"/>
      <c r="E277" s="66"/>
      <c r="F277" s="66"/>
      <c r="G277" s="67"/>
      <c r="H277" s="43" t="s">
        <v>92</v>
      </c>
      <c r="I277" s="44">
        <v>1</v>
      </c>
      <c r="J277" s="28">
        <v>0.19</v>
      </c>
      <c r="K277" s="29">
        <v>4800</v>
      </c>
      <c r="L277" s="30">
        <f t="shared" si="4"/>
        <v>5712</v>
      </c>
    </row>
    <row r="278" spans="1:12" ht="19.899999999999999" customHeight="1">
      <c r="A278" s="41"/>
      <c r="B278" s="42">
        <v>260</v>
      </c>
      <c r="C278" s="65" t="s">
        <v>289</v>
      </c>
      <c r="D278" s="66"/>
      <c r="E278" s="66"/>
      <c r="F278" s="66"/>
      <c r="G278" s="67"/>
      <c r="H278" s="43" t="s">
        <v>92</v>
      </c>
      <c r="I278" s="44">
        <v>1</v>
      </c>
      <c r="J278" s="28">
        <v>0.19</v>
      </c>
      <c r="K278" s="29">
        <v>5000</v>
      </c>
      <c r="L278" s="30">
        <f t="shared" si="4"/>
        <v>5950</v>
      </c>
    </row>
    <row r="279" spans="1:12" ht="19.899999999999999" customHeight="1">
      <c r="A279" s="41"/>
      <c r="B279" s="42">
        <v>261</v>
      </c>
      <c r="C279" s="65" t="s">
        <v>290</v>
      </c>
      <c r="D279" s="66"/>
      <c r="E279" s="66"/>
      <c r="F279" s="66"/>
      <c r="G279" s="67"/>
      <c r="H279" s="43" t="s">
        <v>92</v>
      </c>
      <c r="I279" s="44">
        <v>1</v>
      </c>
      <c r="J279" s="28">
        <v>0.19</v>
      </c>
      <c r="K279" s="29">
        <v>13000</v>
      </c>
      <c r="L279" s="30">
        <f t="shared" si="4"/>
        <v>15470</v>
      </c>
    </row>
    <row r="280" spans="1:12" ht="19.899999999999999" customHeight="1">
      <c r="A280" s="41"/>
      <c r="B280" s="42">
        <v>262</v>
      </c>
      <c r="C280" s="65" t="s">
        <v>291</v>
      </c>
      <c r="D280" s="66"/>
      <c r="E280" s="66"/>
      <c r="F280" s="66"/>
      <c r="G280" s="67"/>
      <c r="H280" s="43" t="s">
        <v>92</v>
      </c>
      <c r="I280" s="44">
        <v>1</v>
      </c>
      <c r="J280" s="28">
        <v>0.19</v>
      </c>
      <c r="K280" s="29">
        <v>5000</v>
      </c>
      <c r="L280" s="30">
        <f t="shared" si="4"/>
        <v>5950</v>
      </c>
    </row>
    <row r="281" spans="1:12" ht="19.899999999999999" customHeight="1">
      <c r="A281" s="41"/>
      <c r="B281" s="42">
        <v>263</v>
      </c>
      <c r="C281" s="65" t="s">
        <v>292</v>
      </c>
      <c r="D281" s="66"/>
      <c r="E281" s="66"/>
      <c r="F281" s="66"/>
      <c r="G281" s="67"/>
      <c r="H281" s="43" t="s">
        <v>68</v>
      </c>
      <c r="I281" s="44">
        <v>1</v>
      </c>
      <c r="J281" s="28">
        <v>0.19</v>
      </c>
      <c r="K281" s="29">
        <v>20000</v>
      </c>
      <c r="L281" s="30">
        <f t="shared" si="4"/>
        <v>23800</v>
      </c>
    </row>
    <row r="282" spans="1:12" ht="19.899999999999999" customHeight="1">
      <c r="A282" s="41"/>
      <c r="B282" s="42">
        <v>264</v>
      </c>
      <c r="C282" s="65" t="s">
        <v>293</v>
      </c>
      <c r="D282" s="66"/>
      <c r="E282" s="66"/>
      <c r="F282" s="66"/>
      <c r="G282" s="67"/>
      <c r="H282" s="43" t="s">
        <v>68</v>
      </c>
      <c r="I282" s="44">
        <v>1</v>
      </c>
      <c r="J282" s="28">
        <v>0.19</v>
      </c>
      <c r="K282" s="29">
        <v>5000</v>
      </c>
      <c r="L282" s="30">
        <f t="shared" si="4"/>
        <v>5950</v>
      </c>
    </row>
    <row r="283" spans="1:12" ht="19.899999999999999" customHeight="1">
      <c r="A283" s="41"/>
      <c r="B283" s="42">
        <v>265</v>
      </c>
      <c r="C283" s="65" t="s">
        <v>896</v>
      </c>
      <c r="D283" s="66"/>
      <c r="E283" s="66"/>
      <c r="F283" s="66"/>
      <c r="G283" s="67"/>
      <c r="H283" s="43" t="s">
        <v>68</v>
      </c>
      <c r="I283" s="44">
        <v>1</v>
      </c>
      <c r="J283" s="28">
        <v>0.19</v>
      </c>
      <c r="K283" s="29">
        <v>17500</v>
      </c>
      <c r="L283" s="30">
        <f t="shared" si="4"/>
        <v>20825</v>
      </c>
    </row>
    <row r="284" spans="1:12" ht="19.899999999999999" customHeight="1">
      <c r="A284" s="41"/>
      <c r="B284" s="42">
        <v>266</v>
      </c>
      <c r="C284" s="65" t="s">
        <v>294</v>
      </c>
      <c r="D284" s="66"/>
      <c r="E284" s="66"/>
      <c r="F284" s="66"/>
      <c r="G284" s="67"/>
      <c r="H284" s="43" t="s">
        <v>68</v>
      </c>
      <c r="I284" s="44">
        <v>1</v>
      </c>
      <c r="J284" s="28">
        <v>0.19</v>
      </c>
      <c r="K284" s="29">
        <v>5400</v>
      </c>
      <c r="L284" s="30">
        <f t="shared" si="4"/>
        <v>6426</v>
      </c>
    </row>
    <row r="285" spans="1:12" ht="19.899999999999999" customHeight="1">
      <c r="A285" s="41"/>
      <c r="B285" s="42">
        <v>267</v>
      </c>
      <c r="C285" s="65" t="s">
        <v>295</v>
      </c>
      <c r="D285" s="66"/>
      <c r="E285" s="66"/>
      <c r="F285" s="66"/>
      <c r="G285" s="67"/>
      <c r="H285" s="43" t="s">
        <v>68</v>
      </c>
      <c r="I285" s="44">
        <v>1</v>
      </c>
      <c r="J285" s="28">
        <v>0.19</v>
      </c>
      <c r="K285" s="29">
        <v>9800</v>
      </c>
      <c r="L285" s="30">
        <f t="shared" si="4"/>
        <v>11662</v>
      </c>
    </row>
    <row r="286" spans="1:12" ht="19.899999999999999" customHeight="1">
      <c r="A286" s="41"/>
      <c r="B286" s="42">
        <v>268</v>
      </c>
      <c r="C286" s="65" t="s">
        <v>296</v>
      </c>
      <c r="D286" s="66"/>
      <c r="E286" s="66"/>
      <c r="F286" s="66"/>
      <c r="G286" s="67"/>
      <c r="H286" s="43" t="s">
        <v>69</v>
      </c>
      <c r="I286" s="44">
        <v>1</v>
      </c>
      <c r="J286" s="28">
        <v>0.19</v>
      </c>
      <c r="K286" s="29">
        <v>58300</v>
      </c>
      <c r="L286" s="30">
        <f t="shared" si="4"/>
        <v>69377</v>
      </c>
    </row>
    <row r="287" spans="1:12" ht="19.899999999999999" customHeight="1">
      <c r="A287" s="41"/>
      <c r="B287" s="42">
        <v>269</v>
      </c>
      <c r="C287" s="65" t="s">
        <v>297</v>
      </c>
      <c r="D287" s="66"/>
      <c r="E287" s="66"/>
      <c r="F287" s="66"/>
      <c r="G287" s="67"/>
      <c r="H287" s="43" t="s">
        <v>69</v>
      </c>
      <c r="I287" s="44">
        <v>1</v>
      </c>
      <c r="J287" s="28">
        <v>0.19</v>
      </c>
      <c r="K287" s="29">
        <v>25100</v>
      </c>
      <c r="L287" s="30">
        <f t="shared" si="4"/>
        <v>29869</v>
      </c>
    </row>
    <row r="288" spans="1:12" ht="19.899999999999999" customHeight="1">
      <c r="A288" s="41"/>
      <c r="B288" s="42">
        <v>270</v>
      </c>
      <c r="C288" s="65" t="s">
        <v>298</v>
      </c>
      <c r="D288" s="66"/>
      <c r="E288" s="66"/>
      <c r="F288" s="66"/>
      <c r="G288" s="67"/>
      <c r="H288" s="43" t="s">
        <v>69</v>
      </c>
      <c r="I288" s="44">
        <v>1</v>
      </c>
      <c r="J288" s="28">
        <v>0.19</v>
      </c>
      <c r="K288" s="29">
        <v>11300</v>
      </c>
      <c r="L288" s="30">
        <f t="shared" si="4"/>
        <v>13447</v>
      </c>
    </row>
    <row r="289" spans="1:12" ht="19.899999999999999" customHeight="1">
      <c r="A289" s="41"/>
      <c r="B289" s="42">
        <v>271</v>
      </c>
      <c r="C289" s="65" t="s">
        <v>299</v>
      </c>
      <c r="D289" s="66"/>
      <c r="E289" s="66"/>
      <c r="F289" s="66"/>
      <c r="G289" s="67"/>
      <c r="H289" s="43" t="s">
        <v>69</v>
      </c>
      <c r="I289" s="44">
        <v>1</v>
      </c>
      <c r="J289" s="28">
        <v>0.19</v>
      </c>
      <c r="K289" s="29">
        <v>10000</v>
      </c>
      <c r="L289" s="30">
        <f t="shared" si="4"/>
        <v>11900</v>
      </c>
    </row>
    <row r="290" spans="1:12" ht="19.899999999999999" customHeight="1">
      <c r="A290" s="41"/>
      <c r="B290" s="42">
        <v>272</v>
      </c>
      <c r="C290" s="65" t="s">
        <v>300</v>
      </c>
      <c r="D290" s="66"/>
      <c r="E290" s="66"/>
      <c r="F290" s="66"/>
      <c r="G290" s="67"/>
      <c r="H290" s="43" t="s">
        <v>69</v>
      </c>
      <c r="I290" s="44">
        <v>1</v>
      </c>
      <c r="J290" s="28">
        <v>0.19</v>
      </c>
      <c r="K290" s="29">
        <v>90000</v>
      </c>
      <c r="L290" s="30">
        <f t="shared" si="4"/>
        <v>107100</v>
      </c>
    </row>
    <row r="291" spans="1:12" ht="19.899999999999999" customHeight="1">
      <c r="A291" s="41"/>
      <c r="B291" s="42">
        <v>273</v>
      </c>
      <c r="C291" s="65" t="s">
        <v>301</v>
      </c>
      <c r="D291" s="66"/>
      <c r="E291" s="66"/>
      <c r="F291" s="66"/>
      <c r="G291" s="67"/>
      <c r="H291" s="43" t="s">
        <v>69</v>
      </c>
      <c r="I291" s="44">
        <v>1</v>
      </c>
      <c r="J291" s="28">
        <v>0.19</v>
      </c>
      <c r="K291" s="29">
        <v>204300</v>
      </c>
      <c r="L291" s="30">
        <f t="shared" si="4"/>
        <v>243117</v>
      </c>
    </row>
    <row r="292" spans="1:12" ht="19.899999999999999" customHeight="1">
      <c r="A292" s="41"/>
      <c r="B292" s="42">
        <v>274</v>
      </c>
      <c r="C292" s="65" t="s">
        <v>302</v>
      </c>
      <c r="D292" s="66"/>
      <c r="E292" s="66"/>
      <c r="F292" s="66"/>
      <c r="G292" s="67"/>
      <c r="H292" s="43" t="s">
        <v>69</v>
      </c>
      <c r="I292" s="44">
        <v>1</v>
      </c>
      <c r="J292" s="28">
        <v>0.19</v>
      </c>
      <c r="K292" s="29">
        <v>18000</v>
      </c>
      <c r="L292" s="30">
        <f t="shared" si="4"/>
        <v>21420</v>
      </c>
    </row>
    <row r="293" spans="1:12" ht="19.899999999999999" customHeight="1">
      <c r="A293" s="41"/>
      <c r="B293" s="42">
        <v>275</v>
      </c>
      <c r="C293" s="65" t="s">
        <v>303</v>
      </c>
      <c r="D293" s="66"/>
      <c r="E293" s="66"/>
      <c r="F293" s="66"/>
      <c r="G293" s="67"/>
      <c r="H293" s="43" t="s">
        <v>69</v>
      </c>
      <c r="I293" s="44">
        <v>1</v>
      </c>
      <c r="J293" s="28">
        <v>0.19</v>
      </c>
      <c r="K293" s="29">
        <v>434300</v>
      </c>
      <c r="L293" s="30">
        <f t="shared" si="4"/>
        <v>516817</v>
      </c>
    </row>
    <row r="294" spans="1:12" ht="19.899999999999999" customHeight="1">
      <c r="A294" s="41"/>
      <c r="B294" s="42">
        <v>276</v>
      </c>
      <c r="C294" s="65" t="s">
        <v>304</v>
      </c>
      <c r="D294" s="66"/>
      <c r="E294" s="66"/>
      <c r="F294" s="66"/>
      <c r="G294" s="67"/>
      <c r="H294" s="43" t="s">
        <v>69</v>
      </c>
      <c r="I294" s="44">
        <v>1</v>
      </c>
      <c r="J294" s="28">
        <v>0.19</v>
      </c>
      <c r="K294" s="29">
        <v>26000</v>
      </c>
      <c r="L294" s="30">
        <f t="shared" si="4"/>
        <v>30940</v>
      </c>
    </row>
    <row r="295" spans="1:12" ht="19.899999999999999" customHeight="1">
      <c r="A295" s="41"/>
      <c r="B295" s="42">
        <v>277</v>
      </c>
      <c r="C295" s="65" t="s">
        <v>305</v>
      </c>
      <c r="D295" s="66"/>
      <c r="E295" s="66"/>
      <c r="F295" s="66"/>
      <c r="G295" s="67"/>
      <c r="H295" s="43" t="s">
        <v>69</v>
      </c>
      <c r="I295" s="44">
        <v>1</v>
      </c>
      <c r="J295" s="28">
        <v>0.19</v>
      </c>
      <c r="K295" s="29">
        <v>10800</v>
      </c>
      <c r="L295" s="30">
        <f t="shared" si="4"/>
        <v>12852</v>
      </c>
    </row>
    <row r="296" spans="1:12" ht="19.899999999999999" customHeight="1">
      <c r="A296" s="41"/>
      <c r="B296" s="42">
        <v>278</v>
      </c>
      <c r="C296" s="65" t="s">
        <v>306</v>
      </c>
      <c r="D296" s="66"/>
      <c r="E296" s="66"/>
      <c r="F296" s="66"/>
      <c r="G296" s="67"/>
      <c r="H296" s="43" t="s">
        <v>69</v>
      </c>
      <c r="I296" s="44">
        <v>1</v>
      </c>
      <c r="J296" s="28">
        <v>0.19</v>
      </c>
      <c r="K296" s="29">
        <v>13500</v>
      </c>
      <c r="L296" s="30">
        <f t="shared" si="4"/>
        <v>16065</v>
      </c>
    </row>
    <row r="297" spans="1:12" ht="19.899999999999999" customHeight="1">
      <c r="A297" s="41"/>
      <c r="B297" s="42">
        <v>279</v>
      </c>
      <c r="C297" s="65" t="s">
        <v>307</v>
      </c>
      <c r="D297" s="66"/>
      <c r="E297" s="66"/>
      <c r="F297" s="66"/>
      <c r="G297" s="67"/>
      <c r="H297" s="43" t="s">
        <v>69</v>
      </c>
      <c r="I297" s="44">
        <v>1</v>
      </c>
      <c r="J297" s="28">
        <v>0.19</v>
      </c>
      <c r="K297" s="29">
        <v>3400</v>
      </c>
      <c r="L297" s="30">
        <f t="shared" si="4"/>
        <v>4046</v>
      </c>
    </row>
    <row r="298" spans="1:12" ht="19.899999999999999" customHeight="1">
      <c r="A298" s="41"/>
      <c r="B298" s="42">
        <v>280</v>
      </c>
      <c r="C298" s="65" t="s">
        <v>308</v>
      </c>
      <c r="D298" s="66"/>
      <c r="E298" s="66"/>
      <c r="F298" s="66"/>
      <c r="G298" s="67"/>
      <c r="H298" s="43" t="s">
        <v>69</v>
      </c>
      <c r="I298" s="44">
        <v>1</v>
      </c>
      <c r="J298" s="28">
        <v>0.19</v>
      </c>
      <c r="K298" s="29">
        <v>1000</v>
      </c>
      <c r="L298" s="30">
        <f t="shared" si="4"/>
        <v>1190</v>
      </c>
    </row>
    <row r="299" spans="1:12" ht="19.899999999999999" customHeight="1">
      <c r="A299" s="41"/>
      <c r="B299" s="42">
        <v>281</v>
      </c>
      <c r="C299" s="65" t="s">
        <v>309</v>
      </c>
      <c r="D299" s="66"/>
      <c r="E299" s="66"/>
      <c r="F299" s="66"/>
      <c r="G299" s="67"/>
      <c r="H299" s="43" t="s">
        <v>69</v>
      </c>
      <c r="I299" s="44">
        <v>1</v>
      </c>
      <c r="J299" s="28">
        <v>0.19</v>
      </c>
      <c r="K299" s="29">
        <v>450</v>
      </c>
      <c r="L299" s="30">
        <f t="shared" si="4"/>
        <v>536</v>
      </c>
    </row>
    <row r="300" spans="1:12" ht="19.899999999999999" customHeight="1">
      <c r="A300" s="41"/>
      <c r="B300" s="42">
        <v>282</v>
      </c>
      <c r="C300" s="65" t="s">
        <v>310</v>
      </c>
      <c r="D300" s="66"/>
      <c r="E300" s="66"/>
      <c r="F300" s="66"/>
      <c r="G300" s="67"/>
      <c r="H300" s="43" t="s">
        <v>69</v>
      </c>
      <c r="I300" s="44">
        <v>1</v>
      </c>
      <c r="J300" s="28">
        <v>0.19</v>
      </c>
      <c r="K300" s="29">
        <v>400</v>
      </c>
      <c r="L300" s="30">
        <f t="shared" si="4"/>
        <v>476</v>
      </c>
    </row>
    <row r="301" spans="1:12" ht="19.899999999999999" customHeight="1">
      <c r="A301" s="41"/>
      <c r="B301" s="42">
        <v>283</v>
      </c>
      <c r="C301" s="65" t="s">
        <v>311</v>
      </c>
      <c r="D301" s="66"/>
      <c r="E301" s="66"/>
      <c r="F301" s="66"/>
      <c r="G301" s="67"/>
      <c r="H301" s="43" t="s">
        <v>69</v>
      </c>
      <c r="I301" s="44">
        <v>1</v>
      </c>
      <c r="J301" s="28">
        <v>0.19</v>
      </c>
      <c r="K301" s="29">
        <v>4000</v>
      </c>
      <c r="L301" s="30">
        <f t="shared" si="4"/>
        <v>4760</v>
      </c>
    </row>
    <row r="302" spans="1:12" ht="19.899999999999999" customHeight="1">
      <c r="A302" s="41"/>
      <c r="B302" s="42">
        <v>284</v>
      </c>
      <c r="C302" s="65" t="s">
        <v>312</v>
      </c>
      <c r="D302" s="66"/>
      <c r="E302" s="66"/>
      <c r="F302" s="66"/>
      <c r="G302" s="67"/>
      <c r="H302" s="43" t="s">
        <v>68</v>
      </c>
      <c r="I302" s="44">
        <v>1</v>
      </c>
      <c r="J302" s="28">
        <v>0.19</v>
      </c>
      <c r="K302" s="29">
        <v>19200</v>
      </c>
      <c r="L302" s="30">
        <f t="shared" si="4"/>
        <v>22848</v>
      </c>
    </row>
    <row r="303" spans="1:12" ht="19.899999999999999" customHeight="1">
      <c r="A303" s="41"/>
      <c r="B303" s="42">
        <v>285</v>
      </c>
      <c r="C303" s="65" t="s">
        <v>313</v>
      </c>
      <c r="D303" s="66"/>
      <c r="E303" s="66"/>
      <c r="F303" s="66"/>
      <c r="G303" s="67"/>
      <c r="H303" s="43" t="s">
        <v>68</v>
      </c>
      <c r="I303" s="44">
        <v>1</v>
      </c>
      <c r="J303" s="28">
        <v>0.19</v>
      </c>
      <c r="K303" s="29">
        <v>600</v>
      </c>
      <c r="L303" s="30">
        <f t="shared" si="4"/>
        <v>714</v>
      </c>
    </row>
    <row r="304" spans="1:12" ht="19.899999999999999" customHeight="1">
      <c r="A304" s="41"/>
      <c r="B304" s="42">
        <v>286</v>
      </c>
      <c r="C304" s="65" t="s">
        <v>314</v>
      </c>
      <c r="D304" s="66"/>
      <c r="E304" s="66"/>
      <c r="F304" s="66"/>
      <c r="G304" s="67"/>
      <c r="H304" s="43" t="s">
        <v>68</v>
      </c>
      <c r="I304" s="44">
        <v>1</v>
      </c>
      <c r="J304" s="28">
        <v>0.19</v>
      </c>
      <c r="K304" s="29">
        <v>41600</v>
      </c>
      <c r="L304" s="30">
        <f t="shared" si="4"/>
        <v>49504</v>
      </c>
    </row>
    <row r="305" spans="1:12" ht="19.899999999999999" customHeight="1">
      <c r="A305" s="41"/>
      <c r="B305" s="42">
        <v>287</v>
      </c>
      <c r="C305" s="65" t="s">
        <v>315</v>
      </c>
      <c r="D305" s="66"/>
      <c r="E305" s="66"/>
      <c r="F305" s="66"/>
      <c r="G305" s="67"/>
      <c r="H305" s="43" t="s">
        <v>68</v>
      </c>
      <c r="I305" s="44">
        <v>1</v>
      </c>
      <c r="J305" s="28">
        <v>0.19</v>
      </c>
      <c r="K305" s="29">
        <v>26600</v>
      </c>
      <c r="L305" s="30">
        <f t="shared" si="4"/>
        <v>31654</v>
      </c>
    </row>
    <row r="306" spans="1:12" ht="19.899999999999999" customHeight="1">
      <c r="A306" s="41"/>
      <c r="B306" s="42">
        <v>288</v>
      </c>
      <c r="C306" s="65" t="s">
        <v>316</v>
      </c>
      <c r="D306" s="66"/>
      <c r="E306" s="66"/>
      <c r="F306" s="66"/>
      <c r="G306" s="67"/>
      <c r="H306" s="43" t="s">
        <v>68</v>
      </c>
      <c r="I306" s="44">
        <v>1</v>
      </c>
      <c r="J306" s="28">
        <v>0.19</v>
      </c>
      <c r="K306" s="29">
        <v>8700</v>
      </c>
      <c r="L306" s="30">
        <f t="shared" si="4"/>
        <v>10353</v>
      </c>
    </row>
    <row r="307" spans="1:12" ht="19.899999999999999" customHeight="1">
      <c r="A307" s="41"/>
      <c r="B307" s="42">
        <v>289</v>
      </c>
      <c r="C307" s="65" t="s">
        <v>317</v>
      </c>
      <c r="D307" s="66"/>
      <c r="E307" s="66"/>
      <c r="F307" s="66"/>
      <c r="G307" s="67"/>
      <c r="H307" s="43" t="s">
        <v>68</v>
      </c>
      <c r="I307" s="44">
        <v>1</v>
      </c>
      <c r="J307" s="28">
        <v>0.19</v>
      </c>
      <c r="K307" s="29">
        <v>3300</v>
      </c>
      <c r="L307" s="30">
        <f t="shared" si="4"/>
        <v>3927</v>
      </c>
    </row>
    <row r="308" spans="1:12" ht="19.899999999999999" customHeight="1">
      <c r="A308" s="41"/>
      <c r="B308" s="42">
        <v>290</v>
      </c>
      <c r="C308" s="65" t="s">
        <v>318</v>
      </c>
      <c r="D308" s="66"/>
      <c r="E308" s="66"/>
      <c r="F308" s="66"/>
      <c r="G308" s="67"/>
      <c r="H308" s="43" t="s">
        <v>68</v>
      </c>
      <c r="I308" s="44">
        <v>1</v>
      </c>
      <c r="J308" s="28">
        <v>0.19</v>
      </c>
      <c r="K308" s="29">
        <v>34200</v>
      </c>
      <c r="L308" s="30">
        <f t="shared" si="4"/>
        <v>40698</v>
      </c>
    </row>
    <row r="309" spans="1:12" ht="19.899999999999999" customHeight="1">
      <c r="A309" s="41"/>
      <c r="B309" s="42">
        <v>291</v>
      </c>
      <c r="C309" s="65" t="s">
        <v>319</v>
      </c>
      <c r="D309" s="66"/>
      <c r="E309" s="66"/>
      <c r="F309" s="66"/>
      <c r="G309" s="67"/>
      <c r="H309" s="43" t="s">
        <v>68</v>
      </c>
      <c r="I309" s="44">
        <v>1</v>
      </c>
      <c r="J309" s="28">
        <v>0.19</v>
      </c>
      <c r="K309" s="29">
        <v>53400</v>
      </c>
      <c r="L309" s="30">
        <f t="shared" si="4"/>
        <v>63546</v>
      </c>
    </row>
    <row r="310" spans="1:12" ht="19.899999999999999" customHeight="1">
      <c r="A310" s="41"/>
      <c r="B310" s="42">
        <v>292</v>
      </c>
      <c r="C310" s="65" t="s">
        <v>320</v>
      </c>
      <c r="D310" s="66"/>
      <c r="E310" s="66"/>
      <c r="F310" s="66"/>
      <c r="G310" s="67"/>
      <c r="H310" s="43" t="s">
        <v>68</v>
      </c>
      <c r="I310" s="44">
        <v>1</v>
      </c>
      <c r="J310" s="28">
        <v>0.19</v>
      </c>
      <c r="K310" s="29">
        <v>141600</v>
      </c>
      <c r="L310" s="30">
        <f t="shared" si="4"/>
        <v>168504</v>
      </c>
    </row>
    <row r="311" spans="1:12" ht="19.899999999999999" customHeight="1">
      <c r="A311" s="41"/>
      <c r="B311" s="42">
        <v>293</v>
      </c>
      <c r="C311" s="65" t="s">
        <v>321</v>
      </c>
      <c r="D311" s="66"/>
      <c r="E311" s="66"/>
      <c r="F311" s="66"/>
      <c r="G311" s="67"/>
      <c r="H311" s="43" t="s">
        <v>68</v>
      </c>
      <c r="I311" s="44">
        <v>1</v>
      </c>
      <c r="J311" s="28">
        <v>0.19</v>
      </c>
      <c r="K311" s="29">
        <v>669300</v>
      </c>
      <c r="L311" s="30">
        <f t="shared" si="4"/>
        <v>796467</v>
      </c>
    </row>
    <row r="312" spans="1:12" ht="19.899999999999999" customHeight="1">
      <c r="A312" s="41"/>
      <c r="B312" s="42">
        <v>294</v>
      </c>
      <c r="C312" s="65" t="s">
        <v>322</v>
      </c>
      <c r="D312" s="66"/>
      <c r="E312" s="66"/>
      <c r="F312" s="66"/>
      <c r="G312" s="67"/>
      <c r="H312" s="43" t="s">
        <v>68</v>
      </c>
      <c r="I312" s="44">
        <v>1</v>
      </c>
      <c r="J312" s="28">
        <v>0.19</v>
      </c>
      <c r="K312" s="29">
        <v>604800</v>
      </c>
      <c r="L312" s="30">
        <f t="shared" si="4"/>
        <v>719712</v>
      </c>
    </row>
    <row r="313" spans="1:12" ht="19.899999999999999" customHeight="1">
      <c r="A313" s="41"/>
      <c r="B313" s="42">
        <v>295</v>
      </c>
      <c r="C313" s="65" t="s">
        <v>323</v>
      </c>
      <c r="D313" s="66"/>
      <c r="E313" s="66"/>
      <c r="F313" s="66"/>
      <c r="G313" s="67"/>
      <c r="H313" s="43" t="s">
        <v>68</v>
      </c>
      <c r="I313" s="44">
        <v>1</v>
      </c>
      <c r="J313" s="28">
        <v>0.19</v>
      </c>
      <c r="K313" s="29">
        <v>6200</v>
      </c>
      <c r="L313" s="30">
        <f t="shared" si="4"/>
        <v>7378</v>
      </c>
    </row>
    <row r="314" spans="1:12" ht="19.899999999999999" customHeight="1">
      <c r="A314" s="41"/>
      <c r="B314" s="42">
        <v>296</v>
      </c>
      <c r="C314" s="65" t="s">
        <v>324</v>
      </c>
      <c r="D314" s="66"/>
      <c r="E314" s="66"/>
      <c r="F314" s="66"/>
      <c r="G314" s="67"/>
      <c r="H314" s="43" t="s">
        <v>68</v>
      </c>
      <c r="I314" s="44">
        <v>1</v>
      </c>
      <c r="J314" s="28">
        <v>0.19</v>
      </c>
      <c r="K314" s="29">
        <v>3000</v>
      </c>
      <c r="L314" s="30">
        <f t="shared" si="4"/>
        <v>3570</v>
      </c>
    </row>
    <row r="315" spans="1:12" ht="19.899999999999999" customHeight="1">
      <c r="A315" s="41"/>
      <c r="B315" s="42">
        <v>297</v>
      </c>
      <c r="C315" s="65" t="s">
        <v>325</v>
      </c>
      <c r="D315" s="66"/>
      <c r="E315" s="66"/>
      <c r="F315" s="66"/>
      <c r="G315" s="67"/>
      <c r="H315" s="43" t="s">
        <v>68</v>
      </c>
      <c r="I315" s="44">
        <v>1</v>
      </c>
      <c r="J315" s="28">
        <v>0.19</v>
      </c>
      <c r="K315" s="29">
        <v>21500</v>
      </c>
      <c r="L315" s="30">
        <f t="shared" si="4"/>
        <v>25585</v>
      </c>
    </row>
    <row r="316" spans="1:12" ht="19.899999999999999" customHeight="1">
      <c r="A316" s="41"/>
      <c r="B316" s="42">
        <v>298</v>
      </c>
      <c r="C316" s="65" t="s">
        <v>326</v>
      </c>
      <c r="D316" s="66"/>
      <c r="E316" s="66"/>
      <c r="F316" s="66"/>
      <c r="G316" s="67"/>
      <c r="H316" s="43" t="s">
        <v>68</v>
      </c>
      <c r="I316" s="44">
        <v>1</v>
      </c>
      <c r="J316" s="28">
        <v>0.19</v>
      </c>
      <c r="K316" s="29">
        <v>6500</v>
      </c>
      <c r="L316" s="30">
        <f t="shared" si="4"/>
        <v>7735</v>
      </c>
    </row>
    <row r="317" spans="1:12" ht="19.899999999999999" customHeight="1">
      <c r="A317" s="41"/>
      <c r="B317" s="42">
        <v>299</v>
      </c>
      <c r="C317" s="65" t="s">
        <v>327</v>
      </c>
      <c r="D317" s="66"/>
      <c r="E317" s="66"/>
      <c r="F317" s="66"/>
      <c r="G317" s="67"/>
      <c r="H317" s="43" t="s">
        <v>68</v>
      </c>
      <c r="I317" s="44">
        <v>1</v>
      </c>
      <c r="J317" s="28">
        <v>0.19</v>
      </c>
      <c r="K317" s="29">
        <v>3400</v>
      </c>
      <c r="L317" s="30">
        <f t="shared" si="4"/>
        <v>4046</v>
      </c>
    </row>
    <row r="318" spans="1:12" ht="19.899999999999999" customHeight="1">
      <c r="A318" s="41"/>
      <c r="B318" s="42">
        <v>300</v>
      </c>
      <c r="C318" s="65" t="s">
        <v>328</v>
      </c>
      <c r="D318" s="66"/>
      <c r="E318" s="66"/>
      <c r="F318" s="66"/>
      <c r="G318" s="67"/>
      <c r="H318" s="43" t="s">
        <v>68</v>
      </c>
      <c r="I318" s="44">
        <v>1</v>
      </c>
      <c r="J318" s="28">
        <v>0.19</v>
      </c>
      <c r="K318" s="29">
        <v>22500</v>
      </c>
      <c r="L318" s="30">
        <f t="shared" si="4"/>
        <v>26775</v>
      </c>
    </row>
    <row r="319" spans="1:12" ht="19.899999999999999" customHeight="1">
      <c r="A319" s="41"/>
      <c r="B319" s="42">
        <v>301</v>
      </c>
      <c r="C319" s="65" t="s">
        <v>329</v>
      </c>
      <c r="D319" s="66"/>
      <c r="E319" s="66"/>
      <c r="F319" s="66"/>
      <c r="G319" s="67"/>
      <c r="H319" s="43" t="s">
        <v>68</v>
      </c>
      <c r="I319" s="44">
        <v>1</v>
      </c>
      <c r="J319" s="28">
        <v>0.19</v>
      </c>
      <c r="K319" s="29">
        <v>56600</v>
      </c>
      <c r="L319" s="30">
        <f t="shared" si="4"/>
        <v>67354</v>
      </c>
    </row>
    <row r="320" spans="1:12" ht="19.899999999999999" customHeight="1">
      <c r="A320" s="41"/>
      <c r="B320" s="42">
        <v>302</v>
      </c>
      <c r="C320" s="65" t="s">
        <v>330</v>
      </c>
      <c r="D320" s="66"/>
      <c r="E320" s="66"/>
      <c r="F320" s="66"/>
      <c r="G320" s="67"/>
      <c r="H320" s="43" t="s">
        <v>68</v>
      </c>
      <c r="I320" s="44">
        <v>1</v>
      </c>
      <c r="J320" s="28">
        <v>0.19</v>
      </c>
      <c r="K320" s="29">
        <v>76600</v>
      </c>
      <c r="L320" s="30">
        <f t="shared" si="4"/>
        <v>91154</v>
      </c>
    </row>
    <row r="321" spans="1:12" ht="19.899999999999999" customHeight="1">
      <c r="A321" s="41"/>
      <c r="B321" s="42">
        <v>303</v>
      </c>
      <c r="C321" s="65" t="s">
        <v>921</v>
      </c>
      <c r="D321" s="66"/>
      <c r="E321" s="66"/>
      <c r="F321" s="66"/>
      <c r="G321" s="67"/>
      <c r="H321" s="43" t="s">
        <v>336</v>
      </c>
      <c r="I321" s="44">
        <v>1</v>
      </c>
      <c r="J321" s="28">
        <v>0.19</v>
      </c>
      <c r="K321" s="29">
        <v>48300</v>
      </c>
      <c r="L321" s="30">
        <f t="shared" si="4"/>
        <v>57477</v>
      </c>
    </row>
    <row r="322" spans="1:12" ht="19.899999999999999" customHeight="1">
      <c r="A322" s="41"/>
      <c r="B322" s="42">
        <v>304</v>
      </c>
      <c r="C322" s="65" t="s">
        <v>331</v>
      </c>
      <c r="D322" s="66"/>
      <c r="E322" s="66"/>
      <c r="F322" s="66"/>
      <c r="G322" s="67"/>
      <c r="H322" s="43" t="s">
        <v>68</v>
      </c>
      <c r="I322" s="44">
        <v>1</v>
      </c>
      <c r="J322" s="28">
        <v>0.19</v>
      </c>
      <c r="K322" s="29">
        <v>6500</v>
      </c>
      <c r="L322" s="30">
        <f t="shared" si="4"/>
        <v>7735</v>
      </c>
    </row>
    <row r="323" spans="1:12" ht="19.899999999999999" customHeight="1">
      <c r="A323" s="41"/>
      <c r="B323" s="42">
        <v>305</v>
      </c>
      <c r="C323" s="65" t="s">
        <v>332</v>
      </c>
      <c r="D323" s="66"/>
      <c r="E323" s="66"/>
      <c r="F323" s="66"/>
      <c r="G323" s="67"/>
      <c r="H323" s="43" t="s">
        <v>68</v>
      </c>
      <c r="I323" s="44">
        <v>1</v>
      </c>
      <c r="J323" s="28">
        <v>0.19</v>
      </c>
      <c r="K323" s="29">
        <v>21600</v>
      </c>
      <c r="L323" s="30">
        <f t="shared" si="4"/>
        <v>25704</v>
      </c>
    </row>
    <row r="324" spans="1:12" ht="19.899999999999999" customHeight="1">
      <c r="A324" s="41"/>
      <c r="B324" s="42">
        <v>306</v>
      </c>
      <c r="C324" s="65" t="s">
        <v>897</v>
      </c>
      <c r="D324" s="66"/>
      <c r="E324" s="66"/>
      <c r="F324" s="66"/>
      <c r="G324" s="67"/>
      <c r="H324" s="43" t="s">
        <v>69</v>
      </c>
      <c r="I324" s="44">
        <v>1</v>
      </c>
      <c r="J324" s="28">
        <v>0.19</v>
      </c>
      <c r="K324" s="29">
        <v>158300</v>
      </c>
      <c r="L324" s="30">
        <f t="shared" si="4"/>
        <v>188377</v>
      </c>
    </row>
    <row r="325" spans="1:12" ht="19.899999999999999" customHeight="1">
      <c r="A325" s="41"/>
      <c r="B325" s="42">
        <v>307</v>
      </c>
      <c r="C325" s="65" t="s">
        <v>898</v>
      </c>
      <c r="D325" s="66"/>
      <c r="E325" s="66"/>
      <c r="F325" s="66"/>
      <c r="G325" s="67"/>
      <c r="H325" s="43" t="s">
        <v>69</v>
      </c>
      <c r="I325" s="44">
        <v>1</v>
      </c>
      <c r="J325" s="28">
        <v>0.19</v>
      </c>
      <c r="K325" s="29">
        <v>61500</v>
      </c>
      <c r="L325" s="30">
        <f t="shared" si="4"/>
        <v>73185</v>
      </c>
    </row>
    <row r="326" spans="1:12" ht="19.899999999999999" customHeight="1">
      <c r="A326" s="41"/>
      <c r="B326" s="42">
        <v>308</v>
      </c>
      <c r="C326" s="65" t="s">
        <v>899</v>
      </c>
      <c r="D326" s="66"/>
      <c r="E326" s="66"/>
      <c r="F326" s="66"/>
      <c r="G326" s="67"/>
      <c r="H326" s="43" t="s">
        <v>69</v>
      </c>
      <c r="I326" s="44">
        <v>1</v>
      </c>
      <c r="J326" s="28">
        <v>0.19</v>
      </c>
      <c r="K326" s="29">
        <v>80000</v>
      </c>
      <c r="L326" s="30">
        <f t="shared" si="4"/>
        <v>95200</v>
      </c>
    </row>
    <row r="327" spans="1:12" ht="19.899999999999999" customHeight="1">
      <c r="A327" s="41"/>
      <c r="B327" s="42">
        <v>309</v>
      </c>
      <c r="C327" s="65" t="s">
        <v>900</v>
      </c>
      <c r="D327" s="66"/>
      <c r="E327" s="66"/>
      <c r="F327" s="66"/>
      <c r="G327" s="67"/>
      <c r="H327" s="43" t="s">
        <v>69</v>
      </c>
      <c r="I327" s="44">
        <v>1</v>
      </c>
      <c r="J327" s="28">
        <v>0.19</v>
      </c>
      <c r="K327" s="29">
        <v>96900</v>
      </c>
      <c r="L327" s="30">
        <f t="shared" si="4"/>
        <v>115311</v>
      </c>
    </row>
    <row r="328" spans="1:12" ht="28.9" customHeight="1">
      <c r="A328" s="41"/>
      <c r="B328" s="42">
        <v>310</v>
      </c>
      <c r="C328" s="65" t="s">
        <v>901</v>
      </c>
      <c r="D328" s="66"/>
      <c r="E328" s="66"/>
      <c r="F328" s="66"/>
      <c r="G328" s="67"/>
      <c r="H328" s="43" t="s">
        <v>69</v>
      </c>
      <c r="I328" s="44">
        <v>1</v>
      </c>
      <c r="J328" s="28">
        <v>0.19</v>
      </c>
      <c r="K328" s="29">
        <v>119900</v>
      </c>
      <c r="L328" s="30">
        <f t="shared" si="4"/>
        <v>142681</v>
      </c>
    </row>
    <row r="329" spans="1:12" ht="19.899999999999999" customHeight="1">
      <c r="A329" s="41"/>
      <c r="B329" s="42">
        <v>311</v>
      </c>
      <c r="C329" s="65" t="s">
        <v>902</v>
      </c>
      <c r="D329" s="66"/>
      <c r="E329" s="66"/>
      <c r="F329" s="66"/>
      <c r="G329" s="67"/>
      <c r="H329" s="43" t="s">
        <v>69</v>
      </c>
      <c r="I329" s="44">
        <v>1</v>
      </c>
      <c r="J329" s="28">
        <v>0.19</v>
      </c>
      <c r="K329" s="29">
        <v>4400</v>
      </c>
      <c r="L329" s="30">
        <f t="shared" si="4"/>
        <v>5236</v>
      </c>
    </row>
    <row r="330" spans="1:12" ht="19.899999999999999" customHeight="1">
      <c r="A330" s="41"/>
      <c r="B330" s="42">
        <v>312</v>
      </c>
      <c r="C330" s="65" t="s">
        <v>903</v>
      </c>
      <c r="D330" s="66"/>
      <c r="E330" s="66"/>
      <c r="F330" s="66"/>
      <c r="G330" s="67"/>
      <c r="H330" s="43" t="s">
        <v>69</v>
      </c>
      <c r="I330" s="44">
        <v>1</v>
      </c>
      <c r="J330" s="28">
        <v>0.19</v>
      </c>
      <c r="K330" s="29">
        <v>266200</v>
      </c>
      <c r="L330" s="30">
        <f t="shared" si="4"/>
        <v>316778</v>
      </c>
    </row>
    <row r="331" spans="1:12" ht="19.899999999999999" customHeight="1">
      <c r="A331" s="41"/>
      <c r="B331" s="42">
        <v>313</v>
      </c>
      <c r="C331" s="65" t="s">
        <v>904</v>
      </c>
      <c r="D331" s="66"/>
      <c r="E331" s="66"/>
      <c r="F331" s="66"/>
      <c r="G331" s="67"/>
      <c r="H331" s="43" t="s">
        <v>69</v>
      </c>
      <c r="I331" s="44">
        <v>1</v>
      </c>
      <c r="J331" s="28">
        <v>0.19</v>
      </c>
      <c r="K331" s="29">
        <v>309300</v>
      </c>
      <c r="L331" s="30">
        <f t="shared" si="4"/>
        <v>368067</v>
      </c>
    </row>
    <row r="332" spans="1:12" ht="19.899999999999999" customHeight="1">
      <c r="A332" s="41"/>
      <c r="B332" s="42">
        <v>314</v>
      </c>
      <c r="C332" s="65" t="s">
        <v>905</v>
      </c>
      <c r="D332" s="66"/>
      <c r="E332" s="66"/>
      <c r="F332" s="66"/>
      <c r="G332" s="67"/>
      <c r="H332" s="43" t="s">
        <v>69</v>
      </c>
      <c r="I332" s="44">
        <v>1</v>
      </c>
      <c r="J332" s="28">
        <v>0.19</v>
      </c>
      <c r="K332" s="29">
        <v>41600</v>
      </c>
      <c r="L332" s="30">
        <f t="shared" si="4"/>
        <v>49504</v>
      </c>
    </row>
    <row r="333" spans="1:12" ht="19.899999999999999" customHeight="1">
      <c r="A333" s="41"/>
      <c r="B333" s="42">
        <v>315</v>
      </c>
      <c r="C333" s="65" t="s">
        <v>906</v>
      </c>
      <c r="D333" s="66"/>
      <c r="E333" s="66"/>
      <c r="F333" s="66"/>
      <c r="G333" s="67"/>
      <c r="H333" s="43" t="s">
        <v>69</v>
      </c>
      <c r="I333" s="44">
        <v>1</v>
      </c>
      <c r="J333" s="28">
        <v>0.19</v>
      </c>
      <c r="K333" s="29">
        <v>75000</v>
      </c>
      <c r="L333" s="30">
        <f t="shared" si="4"/>
        <v>89250</v>
      </c>
    </row>
    <row r="334" spans="1:12" ht="19.899999999999999" customHeight="1">
      <c r="A334" s="41"/>
      <c r="B334" s="42">
        <v>316</v>
      </c>
      <c r="C334" s="65" t="s">
        <v>907</v>
      </c>
      <c r="D334" s="66"/>
      <c r="E334" s="66"/>
      <c r="F334" s="66"/>
      <c r="G334" s="67"/>
      <c r="H334" s="43" t="s">
        <v>69</v>
      </c>
      <c r="I334" s="44">
        <v>1</v>
      </c>
      <c r="J334" s="28">
        <v>0.19</v>
      </c>
      <c r="K334" s="29">
        <v>56200</v>
      </c>
      <c r="L334" s="30">
        <f t="shared" si="4"/>
        <v>66878</v>
      </c>
    </row>
    <row r="335" spans="1:12" ht="19.899999999999999" customHeight="1">
      <c r="A335" s="41"/>
      <c r="B335" s="42">
        <v>317</v>
      </c>
      <c r="C335" s="65" t="s">
        <v>908</v>
      </c>
      <c r="D335" s="66"/>
      <c r="E335" s="66"/>
      <c r="F335" s="66"/>
      <c r="G335" s="67"/>
      <c r="H335" s="43" t="s">
        <v>69</v>
      </c>
      <c r="I335" s="44">
        <v>1</v>
      </c>
      <c r="J335" s="28">
        <v>0.19</v>
      </c>
      <c r="K335" s="29">
        <v>29000</v>
      </c>
      <c r="L335" s="30">
        <f t="shared" si="4"/>
        <v>34510</v>
      </c>
    </row>
    <row r="336" spans="1:12" ht="19.899999999999999" customHeight="1">
      <c r="A336" s="41"/>
      <c r="B336" s="42">
        <v>318</v>
      </c>
      <c r="C336" s="65" t="s">
        <v>909</v>
      </c>
      <c r="D336" s="66"/>
      <c r="E336" s="66"/>
      <c r="F336" s="66"/>
      <c r="G336" s="67"/>
      <c r="H336" s="43" t="s">
        <v>69</v>
      </c>
      <c r="I336" s="44">
        <v>1</v>
      </c>
      <c r="J336" s="28">
        <v>0.19</v>
      </c>
      <c r="K336" s="29">
        <v>13300</v>
      </c>
      <c r="L336" s="30">
        <f t="shared" si="4"/>
        <v>15827</v>
      </c>
    </row>
    <row r="337" spans="1:12" ht="19.899999999999999" customHeight="1">
      <c r="A337" s="41"/>
      <c r="B337" s="42">
        <v>319</v>
      </c>
      <c r="C337" s="65" t="s">
        <v>910</v>
      </c>
      <c r="D337" s="66"/>
      <c r="E337" s="66"/>
      <c r="F337" s="66"/>
      <c r="G337" s="67"/>
      <c r="H337" s="43" t="s">
        <v>69</v>
      </c>
      <c r="I337" s="44">
        <v>1</v>
      </c>
      <c r="J337" s="28">
        <v>0.19</v>
      </c>
      <c r="K337" s="29">
        <v>13300</v>
      </c>
      <c r="L337" s="30">
        <f t="shared" si="4"/>
        <v>15827</v>
      </c>
    </row>
    <row r="338" spans="1:12" ht="19.899999999999999" customHeight="1">
      <c r="A338" s="41"/>
      <c r="B338" s="42">
        <v>320</v>
      </c>
      <c r="C338" s="65" t="s">
        <v>911</v>
      </c>
      <c r="D338" s="66"/>
      <c r="E338" s="66"/>
      <c r="F338" s="66"/>
      <c r="G338" s="67"/>
      <c r="H338" s="43" t="s">
        <v>69</v>
      </c>
      <c r="I338" s="44">
        <v>1</v>
      </c>
      <c r="J338" s="28">
        <v>0.19</v>
      </c>
      <c r="K338" s="29">
        <v>400000</v>
      </c>
      <c r="L338" s="30">
        <f t="shared" si="4"/>
        <v>476000</v>
      </c>
    </row>
    <row r="339" spans="1:12" ht="19.899999999999999" customHeight="1">
      <c r="A339" s="41"/>
      <c r="B339" s="42">
        <v>321</v>
      </c>
      <c r="C339" s="65" t="s">
        <v>912</v>
      </c>
      <c r="D339" s="66"/>
      <c r="E339" s="66"/>
      <c r="F339" s="66"/>
      <c r="G339" s="67"/>
      <c r="H339" s="43" t="s">
        <v>69</v>
      </c>
      <c r="I339" s="44">
        <v>1</v>
      </c>
      <c r="J339" s="28">
        <v>0.19</v>
      </c>
      <c r="K339" s="29">
        <v>750000</v>
      </c>
      <c r="L339" s="30">
        <f t="shared" si="4"/>
        <v>892500</v>
      </c>
    </row>
    <row r="340" spans="1:12" ht="19.899999999999999" customHeight="1">
      <c r="A340" s="41"/>
      <c r="B340" s="42">
        <v>322</v>
      </c>
      <c r="C340" s="65" t="s">
        <v>913</v>
      </c>
      <c r="D340" s="66"/>
      <c r="E340" s="66"/>
      <c r="F340" s="66"/>
      <c r="G340" s="67"/>
      <c r="H340" s="43" t="s">
        <v>69</v>
      </c>
      <c r="I340" s="44">
        <v>1</v>
      </c>
      <c r="J340" s="28">
        <v>0.19</v>
      </c>
      <c r="K340" s="29">
        <v>1108000</v>
      </c>
      <c r="L340" s="30">
        <f t="shared" ref="L340:L344" si="5">ROUND(K340*(1+J340),0)</f>
        <v>1318520</v>
      </c>
    </row>
    <row r="341" spans="1:12" ht="19.899999999999999" customHeight="1">
      <c r="A341" s="41"/>
      <c r="B341" s="42">
        <v>323</v>
      </c>
      <c r="C341" s="65" t="s">
        <v>914</v>
      </c>
      <c r="D341" s="66"/>
      <c r="E341" s="66"/>
      <c r="F341" s="66"/>
      <c r="G341" s="67"/>
      <c r="H341" s="43" t="s">
        <v>69</v>
      </c>
      <c r="I341" s="44">
        <v>1</v>
      </c>
      <c r="J341" s="28">
        <v>0.19</v>
      </c>
      <c r="K341" s="29">
        <v>194800</v>
      </c>
      <c r="L341" s="30">
        <f t="shared" si="5"/>
        <v>231812</v>
      </c>
    </row>
    <row r="342" spans="1:12" ht="19.899999999999999" customHeight="1">
      <c r="A342" s="41"/>
      <c r="B342" s="42">
        <v>324</v>
      </c>
      <c r="C342" s="65" t="s">
        <v>915</v>
      </c>
      <c r="D342" s="66"/>
      <c r="E342" s="66"/>
      <c r="F342" s="66"/>
      <c r="G342" s="67"/>
      <c r="H342" s="43" t="s">
        <v>127</v>
      </c>
      <c r="I342" s="44">
        <v>1</v>
      </c>
      <c r="J342" s="28">
        <v>0.19</v>
      </c>
      <c r="K342" s="29">
        <v>508300</v>
      </c>
      <c r="L342" s="30">
        <f t="shared" si="5"/>
        <v>604877</v>
      </c>
    </row>
    <row r="343" spans="1:12" ht="19.899999999999999" customHeight="1">
      <c r="A343" s="41"/>
      <c r="B343" s="42">
        <v>325</v>
      </c>
      <c r="C343" s="65" t="s">
        <v>916</v>
      </c>
      <c r="D343" s="66"/>
      <c r="E343" s="66"/>
      <c r="F343" s="66"/>
      <c r="G343" s="67"/>
      <c r="H343" s="43" t="s">
        <v>69</v>
      </c>
      <c r="I343" s="44">
        <v>1</v>
      </c>
      <c r="J343" s="28">
        <v>0.19</v>
      </c>
      <c r="K343" s="29">
        <v>45800</v>
      </c>
      <c r="L343" s="30">
        <f t="shared" si="5"/>
        <v>54502</v>
      </c>
    </row>
    <row r="344" spans="1:12" ht="19.899999999999999" customHeight="1">
      <c r="A344" s="41"/>
      <c r="B344" s="42">
        <v>326</v>
      </c>
      <c r="C344" s="65" t="s">
        <v>917</v>
      </c>
      <c r="D344" s="66"/>
      <c r="E344" s="66"/>
      <c r="F344" s="66"/>
      <c r="G344" s="67"/>
      <c r="H344" s="43" t="s">
        <v>69</v>
      </c>
      <c r="I344" s="44">
        <v>1</v>
      </c>
      <c r="J344" s="28">
        <v>0.19</v>
      </c>
      <c r="K344" s="29">
        <v>237800</v>
      </c>
      <c r="L344" s="30">
        <f t="shared" si="5"/>
        <v>282982</v>
      </c>
    </row>
    <row r="345" spans="1:12" ht="23.25" customHeight="1">
      <c r="A345" s="41"/>
      <c r="B345" s="96" t="s">
        <v>333</v>
      </c>
      <c r="C345" s="97"/>
      <c r="D345" s="97"/>
      <c r="E345" s="97"/>
      <c r="F345" s="97"/>
      <c r="G345" s="97"/>
      <c r="H345" s="97"/>
      <c r="I345" s="97"/>
      <c r="J345" s="98"/>
      <c r="K345" s="61">
        <f>SUM(K19:K344)</f>
        <v>29403250</v>
      </c>
      <c r="L345" s="61">
        <f>SUM(L19:L344)</f>
        <v>34989872</v>
      </c>
    </row>
    <row r="346" spans="1:12" s="1" customFormat="1" ht="15" customHeight="1">
      <c r="A346" s="33"/>
      <c r="B346" s="68" t="s">
        <v>334</v>
      </c>
      <c r="C346" s="68"/>
      <c r="D346" s="68"/>
      <c r="E346" s="68"/>
      <c r="F346" s="68"/>
      <c r="G346" s="68"/>
      <c r="H346" s="68"/>
      <c r="I346" s="68"/>
      <c r="J346" s="68"/>
      <c r="K346" s="69"/>
      <c r="L346" s="69"/>
    </row>
    <row r="347" spans="1:12" s="51" customFormat="1" ht="75.75" customHeight="1">
      <c r="A347" s="50"/>
      <c r="B347" s="70" t="s">
        <v>926</v>
      </c>
      <c r="C347" s="70"/>
      <c r="D347" s="70"/>
      <c r="E347" s="70"/>
      <c r="F347" s="70"/>
      <c r="G347" s="70"/>
      <c r="H347" s="70"/>
      <c r="I347" s="70"/>
      <c r="J347" s="70"/>
      <c r="K347" s="70"/>
      <c r="L347" s="70"/>
    </row>
    <row r="348" spans="1:12" s="53" customFormat="1" ht="25.9" customHeight="1">
      <c r="A348" s="52"/>
      <c r="B348" s="71" t="s">
        <v>335</v>
      </c>
      <c r="C348" s="71"/>
      <c r="D348" s="71"/>
      <c r="E348" s="71"/>
      <c r="F348" s="71"/>
      <c r="G348" s="71"/>
      <c r="H348" s="71"/>
      <c r="I348" s="71"/>
      <c r="J348" s="71"/>
      <c r="K348" s="71"/>
      <c r="L348" s="71"/>
    </row>
    <row r="349" spans="1:12" ht="195.75" customHeight="1">
      <c r="D349" s="64" t="s">
        <v>940</v>
      </c>
      <c r="E349" s="64"/>
      <c r="F349" s="64"/>
      <c r="G349" s="64"/>
      <c r="H349" s="64"/>
      <c r="I349" s="64"/>
      <c r="J349" s="64"/>
    </row>
    <row r="350" spans="1:12"/>
  </sheetData>
  <mergeCells count="345">
    <mergeCell ref="C337:G337"/>
    <mergeCell ref="C338:G338"/>
    <mergeCell ref="C339:G339"/>
    <mergeCell ref="C340:G340"/>
    <mergeCell ref="B345:J345"/>
    <mergeCell ref="C342:G342"/>
    <mergeCell ref="C343:G343"/>
    <mergeCell ref="C344:G344"/>
    <mergeCell ref="C331:G331"/>
    <mergeCell ref="C332:G332"/>
    <mergeCell ref="C333:G333"/>
    <mergeCell ref="C334:G334"/>
    <mergeCell ref="C335:G335"/>
    <mergeCell ref="C336:G336"/>
    <mergeCell ref="C304:G304"/>
    <mergeCell ref="C305:G305"/>
    <mergeCell ref="C306:G306"/>
    <mergeCell ref="C307:G307"/>
    <mergeCell ref="C308:G308"/>
    <mergeCell ref="C309:G309"/>
    <mergeCell ref="C310:G310"/>
    <mergeCell ref="C311:G311"/>
    <mergeCell ref="C312:G312"/>
    <mergeCell ref="C313:G313"/>
    <mergeCell ref="C314:G314"/>
    <mergeCell ref="C315:G315"/>
    <mergeCell ref="C316:G316"/>
    <mergeCell ref="C317:G317"/>
    <mergeCell ref="C318:G318"/>
    <mergeCell ref="C319:G319"/>
    <mergeCell ref="C329:G329"/>
    <mergeCell ref="C330:G330"/>
    <mergeCell ref="C324:G324"/>
    <mergeCell ref="C320:G320"/>
    <mergeCell ref="C321:G321"/>
    <mergeCell ref="C322:G322"/>
    <mergeCell ref="C323:G323"/>
    <mergeCell ref="C278:G278"/>
    <mergeCell ref="C279:G279"/>
    <mergeCell ref="C280:G280"/>
    <mergeCell ref="C281:G281"/>
    <mergeCell ref="C282:G282"/>
    <mergeCell ref="C283:G283"/>
    <mergeCell ref="C284:G284"/>
    <mergeCell ref="C285:G285"/>
    <mergeCell ref="C286:G286"/>
    <mergeCell ref="C269:G269"/>
    <mergeCell ref="C270:G270"/>
    <mergeCell ref="C271:G271"/>
    <mergeCell ref="C272:G272"/>
    <mergeCell ref="C273:G273"/>
    <mergeCell ref="C274:G274"/>
    <mergeCell ref="C275:G275"/>
    <mergeCell ref="C276:G276"/>
    <mergeCell ref="C277:G277"/>
    <mergeCell ref="C260:G260"/>
    <mergeCell ref="C261:G261"/>
    <mergeCell ref="C262:G262"/>
    <mergeCell ref="C263:G263"/>
    <mergeCell ref="C264:G264"/>
    <mergeCell ref="C265:G265"/>
    <mergeCell ref="C266:G266"/>
    <mergeCell ref="C267:G267"/>
    <mergeCell ref="C268:G268"/>
    <mergeCell ref="C110:G110"/>
    <mergeCell ref="C111:G111"/>
    <mergeCell ref="C112:G112"/>
    <mergeCell ref="C113:G113"/>
    <mergeCell ref="C114:G114"/>
    <mergeCell ref="C115:G115"/>
    <mergeCell ref="C116:G116"/>
    <mergeCell ref="C117:G117"/>
    <mergeCell ref="C118:G118"/>
    <mergeCell ref="C92:G92"/>
    <mergeCell ref="C93:G93"/>
    <mergeCell ref="C94:G94"/>
    <mergeCell ref="C95:G95"/>
    <mergeCell ref="C96:G96"/>
    <mergeCell ref="C97:G97"/>
    <mergeCell ref="C98:G98"/>
    <mergeCell ref="C99:G99"/>
    <mergeCell ref="C100:G100"/>
    <mergeCell ref="C83:G83"/>
    <mergeCell ref="C84:G84"/>
    <mergeCell ref="C85:G85"/>
    <mergeCell ref="C86:G86"/>
    <mergeCell ref="C87:G87"/>
    <mergeCell ref="C88:G88"/>
    <mergeCell ref="C89:G89"/>
    <mergeCell ref="C90:G90"/>
    <mergeCell ref="C91:G91"/>
    <mergeCell ref="C74:G74"/>
    <mergeCell ref="C75:G75"/>
    <mergeCell ref="C76:G76"/>
    <mergeCell ref="C77:G77"/>
    <mergeCell ref="C78:G78"/>
    <mergeCell ref="C79:G79"/>
    <mergeCell ref="C80:G80"/>
    <mergeCell ref="C81:G81"/>
    <mergeCell ref="C82:G82"/>
    <mergeCell ref="C65:G65"/>
    <mergeCell ref="C66:G66"/>
    <mergeCell ref="C67:G67"/>
    <mergeCell ref="C68:G68"/>
    <mergeCell ref="C69:G69"/>
    <mergeCell ref="C70:G70"/>
    <mergeCell ref="C71:G71"/>
    <mergeCell ref="C72:G72"/>
    <mergeCell ref="C73:G73"/>
    <mergeCell ref="C56:G56"/>
    <mergeCell ref="C57:G57"/>
    <mergeCell ref="C58:G58"/>
    <mergeCell ref="C59:G59"/>
    <mergeCell ref="C60:G60"/>
    <mergeCell ref="C61:G61"/>
    <mergeCell ref="C62:G62"/>
    <mergeCell ref="C63:G63"/>
    <mergeCell ref="C64:G64"/>
    <mergeCell ref="C257:G257"/>
    <mergeCell ref="C258:G258"/>
    <mergeCell ref="C259:G259"/>
    <mergeCell ref="C236:G236"/>
    <mergeCell ref="C237:G237"/>
    <mergeCell ref="C238:G238"/>
    <mergeCell ref="C239:G239"/>
    <mergeCell ref="C240:G240"/>
    <mergeCell ref="C241:G241"/>
    <mergeCell ref="C242:G242"/>
    <mergeCell ref="C243:G243"/>
    <mergeCell ref="C244:G244"/>
    <mergeCell ref="C245:G245"/>
    <mergeCell ref="C246:G246"/>
    <mergeCell ref="C247:G247"/>
    <mergeCell ref="C248:G248"/>
    <mergeCell ref="C249:G249"/>
    <mergeCell ref="C250:G250"/>
    <mergeCell ref="C251:G251"/>
    <mergeCell ref="C252:G252"/>
    <mergeCell ref="C253:G253"/>
    <mergeCell ref="C254:G254"/>
    <mergeCell ref="C255:G255"/>
    <mergeCell ref="C256:G256"/>
    <mergeCell ref="C233:G233"/>
    <mergeCell ref="C234:G234"/>
    <mergeCell ref="C235:G235"/>
    <mergeCell ref="C212:G212"/>
    <mergeCell ref="C213:G213"/>
    <mergeCell ref="C214:G214"/>
    <mergeCell ref="C215:G215"/>
    <mergeCell ref="C216:G216"/>
    <mergeCell ref="C217:G217"/>
    <mergeCell ref="C218:G218"/>
    <mergeCell ref="C219:G219"/>
    <mergeCell ref="C220:G220"/>
    <mergeCell ref="C221:G221"/>
    <mergeCell ref="C222:G222"/>
    <mergeCell ref="C223:G223"/>
    <mergeCell ref="C224:G224"/>
    <mergeCell ref="C225:G225"/>
    <mergeCell ref="C226:G226"/>
    <mergeCell ref="C227:G227"/>
    <mergeCell ref="C228:G228"/>
    <mergeCell ref="C229:G229"/>
    <mergeCell ref="C230:G230"/>
    <mergeCell ref="C231:G231"/>
    <mergeCell ref="C232:G232"/>
    <mergeCell ref="C209:G209"/>
    <mergeCell ref="C210:G210"/>
    <mergeCell ref="C211:G211"/>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203:G203"/>
    <mergeCell ref="C204:G204"/>
    <mergeCell ref="C205:G205"/>
    <mergeCell ref="C206:G206"/>
    <mergeCell ref="C207:G207"/>
    <mergeCell ref="C208:G208"/>
    <mergeCell ref="C185:G185"/>
    <mergeCell ref="C186:G186"/>
    <mergeCell ref="C187:G187"/>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61:G161"/>
    <mergeCell ref="C162:G162"/>
    <mergeCell ref="C163:G163"/>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28:G128"/>
    <mergeCell ref="C129:G129"/>
    <mergeCell ref="C130:G130"/>
    <mergeCell ref="C131:G131"/>
    <mergeCell ref="C132:G132"/>
    <mergeCell ref="C133:G133"/>
    <mergeCell ref="C134:G134"/>
    <mergeCell ref="C135:G135"/>
    <mergeCell ref="C136:G136"/>
    <mergeCell ref="C55:G55"/>
    <mergeCell ref="C287:G287"/>
    <mergeCell ref="C288:G288"/>
    <mergeCell ref="C101:G101"/>
    <mergeCell ref="C102:G102"/>
    <mergeCell ref="C103:G103"/>
    <mergeCell ref="C104:G104"/>
    <mergeCell ref="C105:G105"/>
    <mergeCell ref="C106:G106"/>
    <mergeCell ref="C107:G107"/>
    <mergeCell ref="C108:G108"/>
    <mergeCell ref="C109:G109"/>
    <mergeCell ref="C137:G137"/>
    <mergeCell ref="C138:G138"/>
    <mergeCell ref="C139:G139"/>
    <mergeCell ref="C119:G119"/>
    <mergeCell ref="C120:G120"/>
    <mergeCell ref="C121:G121"/>
    <mergeCell ref="C122:G122"/>
    <mergeCell ref="C123:G123"/>
    <mergeCell ref="C124:G124"/>
    <mergeCell ref="C125:G125"/>
    <mergeCell ref="C126:G126"/>
    <mergeCell ref="C127:G127"/>
    <mergeCell ref="C46:G46"/>
    <mergeCell ref="C47:G47"/>
    <mergeCell ref="C48:G48"/>
    <mergeCell ref="C49:G49"/>
    <mergeCell ref="C50:G50"/>
    <mergeCell ref="C51:G51"/>
    <mergeCell ref="C52:G52"/>
    <mergeCell ref="C53:G53"/>
    <mergeCell ref="C54:G54"/>
    <mergeCell ref="C37:G37"/>
    <mergeCell ref="C38:G38"/>
    <mergeCell ref="C39:G39"/>
    <mergeCell ref="C40:G40"/>
    <mergeCell ref="C41:G41"/>
    <mergeCell ref="C42:G42"/>
    <mergeCell ref="C43:G43"/>
    <mergeCell ref="C44:G44"/>
    <mergeCell ref="C45:G45"/>
    <mergeCell ref="C34:G34"/>
    <mergeCell ref="C35:G35"/>
    <mergeCell ref="C36:G36"/>
    <mergeCell ref="B15:C15"/>
    <mergeCell ref="B17:L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G9:H9"/>
    <mergeCell ref="B10:L10"/>
    <mergeCell ref="B11:L11"/>
    <mergeCell ref="B12:L12"/>
    <mergeCell ref="B13:L13"/>
    <mergeCell ref="L2:L4"/>
    <mergeCell ref="B6:L6"/>
    <mergeCell ref="B7:C7"/>
    <mergeCell ref="D7:L7"/>
    <mergeCell ref="G8:H8"/>
    <mergeCell ref="C2:K4"/>
    <mergeCell ref="D349:J349"/>
    <mergeCell ref="C298:G298"/>
    <mergeCell ref="C299:G299"/>
    <mergeCell ref="C300:G300"/>
    <mergeCell ref="C301:G301"/>
    <mergeCell ref="C302:G302"/>
    <mergeCell ref="C289:G289"/>
    <mergeCell ref="C290:G290"/>
    <mergeCell ref="C291:G291"/>
    <mergeCell ref="C292:G292"/>
    <mergeCell ref="C293:G293"/>
    <mergeCell ref="C294:G294"/>
    <mergeCell ref="C295:G295"/>
    <mergeCell ref="C296:G296"/>
    <mergeCell ref="C297:G297"/>
    <mergeCell ref="B346:L346"/>
    <mergeCell ref="B347:L347"/>
    <mergeCell ref="B348:L348"/>
    <mergeCell ref="C341:G341"/>
    <mergeCell ref="C303:G303"/>
    <mergeCell ref="C325:G325"/>
    <mergeCell ref="C326:G326"/>
    <mergeCell ref="C327:G327"/>
    <mergeCell ref="C328:G328"/>
  </mergeCells>
  <phoneticPr fontId="33" type="noConversion"/>
  <hyperlinks>
    <hyperlink ref="E9" r:id="rId1" xr:uid="{8A7179CE-306E-44E0-B577-4EB3EA558429}"/>
  </hyperlinks>
  <pageMargins left="0.7" right="0.7" top="0.75" bottom="0.75" header="0.3" footer="0.3"/>
  <headerFooter>
    <oddHeader>&amp;L&amp;"Calibri"&amp;15&amp;K000000 Información Pública Clasificada&amp;1#_x000D_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515"/>
  <sheetViews>
    <sheetView zoomScale="115" zoomScaleNormal="115" workbookViewId="0">
      <selection activeCell="G26" sqref="G26"/>
    </sheetView>
  </sheetViews>
  <sheetFormatPr baseColWidth="10" defaultColWidth="11.42578125" defaultRowHeight="11.25"/>
  <cols>
    <col min="1" max="1" width="19.140625" style="7" bestFit="1" customWidth="1"/>
    <col min="2" max="2" width="13.42578125" style="6" bestFit="1" customWidth="1"/>
    <col min="3" max="3" width="17" style="7" bestFit="1" customWidth="1"/>
    <col min="4" max="5" width="13" style="7" bestFit="1" customWidth="1"/>
    <col min="6" max="7" width="13.42578125" style="7" bestFit="1" customWidth="1"/>
    <col min="8" max="16384" width="11.42578125" style="7"/>
  </cols>
  <sheetData>
    <row r="1" spans="1:7">
      <c r="A1" s="5" t="s">
        <v>337</v>
      </c>
    </row>
    <row r="2" spans="1:7">
      <c r="A2" s="8" t="s">
        <v>338</v>
      </c>
    </row>
    <row r="3" spans="1:7">
      <c r="A3" s="8"/>
    </row>
    <row r="4" spans="1:7">
      <c r="A4" s="9" t="s">
        <v>927</v>
      </c>
      <c r="B4" s="10">
        <v>52374</v>
      </c>
      <c r="C4" s="11" t="s">
        <v>339</v>
      </c>
      <c r="D4" s="3"/>
      <c r="E4" s="2"/>
      <c r="F4" s="2"/>
      <c r="G4" s="2"/>
    </row>
    <row r="5" spans="1:7">
      <c r="A5" s="12"/>
      <c r="B5" s="13"/>
      <c r="C5" s="11"/>
      <c r="D5" s="3"/>
      <c r="E5" s="2"/>
      <c r="F5" s="2"/>
      <c r="G5" s="2"/>
    </row>
    <row r="6" spans="1:7">
      <c r="A6" s="126" t="s">
        <v>340</v>
      </c>
      <c r="B6" s="126"/>
      <c r="C6" s="126"/>
      <c r="D6" s="126"/>
      <c r="E6" s="126"/>
      <c r="F6" s="126"/>
      <c r="G6" s="126"/>
    </row>
    <row r="7" spans="1:7">
      <c r="A7" s="14" t="s">
        <v>341</v>
      </c>
      <c r="B7" s="126" t="s">
        <v>342</v>
      </c>
      <c r="C7" s="126"/>
      <c r="D7" s="126" t="s">
        <v>343</v>
      </c>
      <c r="E7" s="126"/>
      <c r="F7" s="126" t="s">
        <v>29</v>
      </c>
      <c r="G7" s="126"/>
    </row>
    <row r="8" spans="1:7">
      <c r="A8" s="15" t="s">
        <v>344</v>
      </c>
      <c r="B8" s="16">
        <v>0</v>
      </c>
      <c r="C8" s="17">
        <v>23563</v>
      </c>
      <c r="D8" s="17">
        <v>0</v>
      </c>
      <c r="E8" s="17">
        <v>32988</v>
      </c>
      <c r="F8" s="17">
        <v>0</v>
      </c>
      <c r="G8" s="17">
        <v>44769</v>
      </c>
    </row>
    <row r="9" spans="1:7">
      <c r="A9" s="15" t="s">
        <v>345</v>
      </c>
      <c r="B9" s="16">
        <v>23563</v>
      </c>
      <c r="C9" s="17">
        <v>204995</v>
      </c>
      <c r="D9" s="17">
        <v>32988</v>
      </c>
      <c r="E9" s="17">
        <v>131951</v>
      </c>
      <c r="F9" s="17">
        <v>44769</v>
      </c>
      <c r="G9" s="17">
        <v>431196</v>
      </c>
    </row>
    <row r="10" spans="1:7">
      <c r="A10" s="15" t="s">
        <v>346</v>
      </c>
      <c r="B10" s="16">
        <v>204995</v>
      </c>
      <c r="C10" s="17">
        <v>1736565</v>
      </c>
      <c r="D10" s="17">
        <v>131951</v>
      </c>
      <c r="E10" s="17">
        <v>483034</v>
      </c>
      <c r="F10" s="17">
        <v>431196</v>
      </c>
      <c r="G10" s="17">
        <v>2160692</v>
      </c>
    </row>
    <row r="11" spans="1:7">
      <c r="A11" s="15" t="s">
        <v>347</v>
      </c>
      <c r="B11" s="16">
        <v>1736565</v>
      </c>
      <c r="C11" s="17"/>
      <c r="D11" s="17">
        <v>483034</v>
      </c>
      <c r="E11" s="17"/>
      <c r="F11" s="17">
        <v>2160692</v>
      </c>
      <c r="G11" s="17"/>
    </row>
    <row r="13" spans="1:7">
      <c r="A13" s="14" t="s">
        <v>341</v>
      </c>
      <c r="B13" s="126" t="s">
        <v>342</v>
      </c>
      <c r="C13" s="126"/>
      <c r="D13" s="126" t="s">
        <v>343</v>
      </c>
      <c r="E13" s="126"/>
      <c r="F13" s="126" t="s">
        <v>29</v>
      </c>
      <c r="G13" s="126"/>
    </row>
    <row r="14" spans="1:7">
      <c r="A14" s="15" t="s">
        <v>344</v>
      </c>
      <c r="B14" s="18">
        <f>+B8*$B$4</f>
        <v>0</v>
      </c>
      <c r="C14" s="18">
        <f t="shared" ref="C14:G17" si="0">+C8*$B$4</f>
        <v>1234088562</v>
      </c>
      <c r="D14" s="18">
        <f t="shared" si="0"/>
        <v>0</v>
      </c>
      <c r="E14" s="18">
        <f t="shared" si="0"/>
        <v>1727713512</v>
      </c>
      <c r="F14" s="18">
        <f t="shared" si="0"/>
        <v>0</v>
      </c>
      <c r="G14" s="18">
        <f t="shared" si="0"/>
        <v>2344731606</v>
      </c>
    </row>
    <row r="15" spans="1:7">
      <c r="A15" s="15" t="s">
        <v>345</v>
      </c>
      <c r="B15" s="18">
        <f>+C14+1</f>
        <v>1234088563</v>
      </c>
      <c r="C15" s="18">
        <f t="shared" si="0"/>
        <v>10736408130</v>
      </c>
      <c r="D15" s="18">
        <f>+E14+1</f>
        <v>1727713513</v>
      </c>
      <c r="E15" s="18">
        <f t="shared" si="0"/>
        <v>6910801674</v>
      </c>
      <c r="F15" s="18">
        <f>+G14+1</f>
        <v>2344731607</v>
      </c>
      <c r="G15" s="18">
        <f t="shared" si="0"/>
        <v>22583459304</v>
      </c>
    </row>
    <row r="16" spans="1:7">
      <c r="A16" s="15" t="s">
        <v>346</v>
      </c>
      <c r="B16" s="18">
        <f>+C15+1</f>
        <v>10736408131</v>
      </c>
      <c r="C16" s="18">
        <f t="shared" si="0"/>
        <v>90950855310</v>
      </c>
      <c r="D16" s="18">
        <f>+E15+1</f>
        <v>6910801675</v>
      </c>
      <c r="E16" s="18">
        <f t="shared" si="0"/>
        <v>25298422716</v>
      </c>
      <c r="F16" s="18">
        <f>+G15+1</f>
        <v>22583459305</v>
      </c>
      <c r="G16" s="18">
        <f t="shared" si="0"/>
        <v>113164082808</v>
      </c>
    </row>
    <row r="17" spans="1:7">
      <c r="A17" s="15" t="s">
        <v>347</v>
      </c>
      <c r="B17" s="18">
        <f>+C16+1</f>
        <v>90950855311</v>
      </c>
      <c r="C17" s="18">
        <f>+C11*$B$4</f>
        <v>0</v>
      </c>
      <c r="D17" s="18">
        <f>+E16+1</f>
        <v>25298422717</v>
      </c>
      <c r="E17" s="18">
        <f t="shared" si="0"/>
        <v>0</v>
      </c>
      <c r="F17" s="18">
        <f>+G16+1</f>
        <v>113164082809</v>
      </c>
      <c r="G17" s="18">
        <f t="shared" si="0"/>
        <v>0</v>
      </c>
    </row>
    <row r="19" spans="1:7">
      <c r="A19" s="215" t="s">
        <v>348</v>
      </c>
      <c r="B19" s="216"/>
      <c r="C19" s="217"/>
    </row>
    <row r="20" spans="1:7">
      <c r="A20" s="19" t="s">
        <v>349</v>
      </c>
      <c r="B20" s="19" t="s">
        <v>350</v>
      </c>
      <c r="C20" s="19" t="s">
        <v>351</v>
      </c>
    </row>
    <row r="21" spans="1:7">
      <c r="A21" s="23">
        <v>111</v>
      </c>
      <c r="B21" s="21" t="s">
        <v>352</v>
      </c>
      <c r="C21" s="22" t="s">
        <v>342</v>
      </c>
    </row>
    <row r="22" spans="1:7">
      <c r="A22" s="23">
        <v>112</v>
      </c>
      <c r="B22" s="21" t="s">
        <v>353</v>
      </c>
      <c r="C22" s="22" t="s">
        <v>342</v>
      </c>
    </row>
    <row r="23" spans="1:7">
      <c r="A23" s="23">
        <v>113</v>
      </c>
      <c r="B23" s="21" t="s">
        <v>354</v>
      </c>
      <c r="C23" s="22" t="s">
        <v>342</v>
      </c>
    </row>
    <row r="24" spans="1:7">
      <c r="A24" s="23">
        <v>114</v>
      </c>
      <c r="B24" s="21" t="s">
        <v>355</v>
      </c>
      <c r="C24" s="22" t="s">
        <v>342</v>
      </c>
    </row>
    <row r="25" spans="1:7">
      <c r="A25" s="23">
        <v>115</v>
      </c>
      <c r="B25" s="21" t="s">
        <v>356</v>
      </c>
      <c r="C25" s="22" t="s">
        <v>342</v>
      </c>
    </row>
    <row r="26" spans="1:7">
      <c r="A26" s="23">
        <v>119</v>
      </c>
      <c r="B26" s="21" t="s">
        <v>357</v>
      </c>
      <c r="C26" s="22" t="s">
        <v>342</v>
      </c>
    </row>
    <row r="27" spans="1:7">
      <c r="A27" s="23">
        <v>121</v>
      </c>
      <c r="B27" s="21" t="s">
        <v>358</v>
      </c>
      <c r="C27" s="22" t="s">
        <v>342</v>
      </c>
    </row>
    <row r="28" spans="1:7">
      <c r="A28" s="23">
        <v>122</v>
      </c>
      <c r="B28" s="21" t="s">
        <v>359</v>
      </c>
      <c r="C28" s="22" t="s">
        <v>342</v>
      </c>
    </row>
    <row r="29" spans="1:7">
      <c r="A29" s="23">
        <v>123</v>
      </c>
      <c r="B29" s="21" t="s">
        <v>360</v>
      </c>
      <c r="C29" s="22" t="s">
        <v>342</v>
      </c>
    </row>
    <row r="30" spans="1:7">
      <c r="A30" s="23">
        <v>124</v>
      </c>
      <c r="B30" s="21" t="s">
        <v>361</v>
      </c>
      <c r="C30" s="22" t="s">
        <v>342</v>
      </c>
    </row>
    <row r="31" spans="1:7">
      <c r="A31" s="23">
        <v>125</v>
      </c>
      <c r="B31" s="21" t="s">
        <v>362</v>
      </c>
      <c r="C31" s="22" t="s">
        <v>342</v>
      </c>
    </row>
    <row r="32" spans="1:7">
      <c r="A32" s="23">
        <v>126</v>
      </c>
      <c r="B32" s="21" t="s">
        <v>363</v>
      </c>
      <c r="C32" s="22" t="s">
        <v>342</v>
      </c>
    </row>
    <row r="33" spans="1:3">
      <c r="A33" s="23">
        <v>127</v>
      </c>
      <c r="B33" s="21" t="s">
        <v>364</v>
      </c>
      <c r="C33" s="22" t="s">
        <v>342</v>
      </c>
    </row>
    <row r="34" spans="1:3">
      <c r="A34" s="23">
        <v>128</v>
      </c>
      <c r="B34" s="21" t="s">
        <v>365</v>
      </c>
      <c r="C34" s="22" t="s">
        <v>342</v>
      </c>
    </row>
    <row r="35" spans="1:3">
      <c r="A35" s="23">
        <v>129</v>
      </c>
      <c r="B35" s="21" t="s">
        <v>366</v>
      </c>
      <c r="C35" s="22" t="s">
        <v>342</v>
      </c>
    </row>
    <row r="36" spans="1:3">
      <c r="A36" s="23">
        <v>130</v>
      </c>
      <c r="B36" s="21" t="s">
        <v>367</v>
      </c>
      <c r="C36" s="22" t="s">
        <v>342</v>
      </c>
    </row>
    <row r="37" spans="1:3">
      <c r="A37" s="23">
        <v>141</v>
      </c>
      <c r="B37" s="21" t="s">
        <v>368</v>
      </c>
      <c r="C37" s="22" t="s">
        <v>342</v>
      </c>
    </row>
    <row r="38" spans="1:3">
      <c r="A38" s="23">
        <v>142</v>
      </c>
      <c r="B38" s="21" t="s">
        <v>369</v>
      </c>
      <c r="C38" s="22" t="s">
        <v>342</v>
      </c>
    </row>
    <row r="39" spans="1:3">
      <c r="A39" s="23">
        <v>143</v>
      </c>
      <c r="B39" s="21" t="s">
        <v>370</v>
      </c>
      <c r="C39" s="22" t="s">
        <v>342</v>
      </c>
    </row>
    <row r="40" spans="1:3">
      <c r="A40" s="23">
        <v>144</v>
      </c>
      <c r="B40" s="21" t="s">
        <v>371</v>
      </c>
      <c r="C40" s="22" t="s">
        <v>342</v>
      </c>
    </row>
    <row r="41" spans="1:3">
      <c r="A41" s="23">
        <v>145</v>
      </c>
      <c r="B41" s="21" t="s">
        <v>372</v>
      </c>
      <c r="C41" s="22" t="s">
        <v>342</v>
      </c>
    </row>
    <row r="42" spans="1:3">
      <c r="A42" s="23">
        <v>149</v>
      </c>
      <c r="B42" s="21" t="s">
        <v>373</v>
      </c>
      <c r="C42" s="22" t="s">
        <v>342</v>
      </c>
    </row>
    <row r="43" spans="1:3">
      <c r="A43" s="23">
        <v>150</v>
      </c>
      <c r="B43" s="21" t="s">
        <v>374</v>
      </c>
      <c r="C43" s="22" t="s">
        <v>342</v>
      </c>
    </row>
    <row r="44" spans="1:3">
      <c r="A44" s="23">
        <v>161</v>
      </c>
      <c r="B44" s="21" t="s">
        <v>375</v>
      </c>
      <c r="C44" s="22" t="s">
        <v>343</v>
      </c>
    </row>
    <row r="45" spans="1:3">
      <c r="A45" s="23">
        <v>162</v>
      </c>
      <c r="B45" s="21" t="s">
        <v>376</v>
      </c>
      <c r="C45" s="22" t="s">
        <v>343</v>
      </c>
    </row>
    <row r="46" spans="1:3">
      <c r="A46" s="23">
        <v>163</v>
      </c>
      <c r="B46" s="21" t="s">
        <v>377</v>
      </c>
      <c r="C46" s="22" t="s">
        <v>343</v>
      </c>
    </row>
    <row r="47" spans="1:3">
      <c r="A47" s="23">
        <v>164</v>
      </c>
      <c r="B47" s="21" t="s">
        <v>378</v>
      </c>
      <c r="C47" s="22" t="s">
        <v>343</v>
      </c>
    </row>
    <row r="48" spans="1:3">
      <c r="A48" s="23">
        <v>170</v>
      </c>
      <c r="B48" s="21" t="s">
        <v>379</v>
      </c>
      <c r="C48" s="22" t="s">
        <v>343</v>
      </c>
    </row>
    <row r="49" spans="1:3">
      <c r="A49" s="23">
        <v>210</v>
      </c>
      <c r="B49" s="21" t="s">
        <v>380</v>
      </c>
      <c r="C49" s="22" t="s">
        <v>343</v>
      </c>
    </row>
    <row r="50" spans="1:3">
      <c r="A50" s="23">
        <v>220</v>
      </c>
      <c r="B50" s="21" t="s">
        <v>381</v>
      </c>
      <c r="C50" s="22" t="s">
        <v>342</v>
      </c>
    </row>
    <row r="51" spans="1:3">
      <c r="A51" s="23">
        <v>230</v>
      </c>
      <c r="B51" s="21" t="s">
        <v>382</v>
      </c>
      <c r="C51" s="22" t="s">
        <v>342</v>
      </c>
    </row>
    <row r="52" spans="1:3">
      <c r="A52" s="23">
        <v>240</v>
      </c>
      <c r="B52" s="21" t="s">
        <v>383</v>
      </c>
      <c r="C52" s="22" t="s">
        <v>342</v>
      </c>
    </row>
    <row r="53" spans="1:3">
      <c r="A53" s="23">
        <v>311</v>
      </c>
      <c r="B53" s="21" t="s">
        <v>384</v>
      </c>
      <c r="C53" s="22" t="s">
        <v>342</v>
      </c>
    </row>
    <row r="54" spans="1:3">
      <c r="A54" s="23">
        <v>312</v>
      </c>
      <c r="B54" s="21" t="s">
        <v>385</v>
      </c>
      <c r="C54" s="22" t="s">
        <v>342</v>
      </c>
    </row>
    <row r="55" spans="1:3">
      <c r="A55" s="23">
        <v>321</v>
      </c>
      <c r="B55" s="21" t="s">
        <v>386</v>
      </c>
      <c r="C55" s="22" t="s">
        <v>342</v>
      </c>
    </row>
    <row r="56" spans="1:3">
      <c r="A56" s="23">
        <v>322</v>
      </c>
      <c r="B56" s="21" t="s">
        <v>387</v>
      </c>
      <c r="C56" s="22" t="s">
        <v>342</v>
      </c>
    </row>
    <row r="57" spans="1:3">
      <c r="A57" s="23">
        <v>510</v>
      </c>
      <c r="B57" s="21" t="s">
        <v>388</v>
      </c>
      <c r="C57" s="22" t="s">
        <v>342</v>
      </c>
    </row>
    <row r="58" spans="1:3">
      <c r="A58" s="23">
        <v>520</v>
      </c>
      <c r="B58" s="21" t="s">
        <v>389</v>
      </c>
      <c r="C58" s="22" t="s">
        <v>342</v>
      </c>
    </row>
    <row r="59" spans="1:3">
      <c r="A59" s="23">
        <v>610</v>
      </c>
      <c r="B59" s="21" t="s">
        <v>390</v>
      </c>
      <c r="C59" s="22" t="s">
        <v>342</v>
      </c>
    </row>
    <row r="60" spans="1:3">
      <c r="A60" s="23">
        <v>620</v>
      </c>
      <c r="B60" s="21" t="s">
        <v>391</v>
      </c>
      <c r="C60" s="22" t="s">
        <v>342</v>
      </c>
    </row>
    <row r="61" spans="1:3">
      <c r="A61" s="23">
        <v>710</v>
      </c>
      <c r="B61" s="21" t="s">
        <v>392</v>
      </c>
      <c r="C61" s="22" t="s">
        <v>342</v>
      </c>
    </row>
    <row r="62" spans="1:3">
      <c r="A62" s="23">
        <v>721</v>
      </c>
      <c r="B62" s="21" t="s">
        <v>393</v>
      </c>
      <c r="C62" s="22" t="s">
        <v>342</v>
      </c>
    </row>
    <row r="63" spans="1:3">
      <c r="A63" s="23">
        <v>722</v>
      </c>
      <c r="B63" s="21" t="s">
        <v>394</v>
      </c>
      <c r="C63" s="22" t="s">
        <v>342</v>
      </c>
    </row>
    <row r="64" spans="1:3">
      <c r="A64" s="23">
        <v>723</v>
      </c>
      <c r="B64" s="21" t="s">
        <v>395</v>
      </c>
      <c r="C64" s="22" t="s">
        <v>342</v>
      </c>
    </row>
    <row r="65" spans="1:3">
      <c r="A65" s="23">
        <v>729</v>
      </c>
      <c r="B65" s="21" t="s">
        <v>396</v>
      </c>
      <c r="C65" s="22" t="s">
        <v>342</v>
      </c>
    </row>
    <row r="66" spans="1:3">
      <c r="A66" s="23">
        <v>811</v>
      </c>
      <c r="B66" s="21" t="s">
        <v>397</v>
      </c>
      <c r="C66" s="22" t="s">
        <v>342</v>
      </c>
    </row>
    <row r="67" spans="1:3">
      <c r="A67" s="23">
        <v>812</v>
      </c>
      <c r="B67" s="21" t="s">
        <v>398</v>
      </c>
      <c r="C67" s="22" t="s">
        <v>342</v>
      </c>
    </row>
    <row r="68" spans="1:3">
      <c r="A68" s="23">
        <v>820</v>
      </c>
      <c r="B68" s="21" t="s">
        <v>399</v>
      </c>
      <c r="C68" s="22" t="s">
        <v>342</v>
      </c>
    </row>
    <row r="69" spans="1:3">
      <c r="A69" s="23">
        <v>891</v>
      </c>
      <c r="B69" s="21" t="s">
        <v>400</v>
      </c>
      <c r="C69" s="22" t="s">
        <v>342</v>
      </c>
    </row>
    <row r="70" spans="1:3">
      <c r="A70" s="23">
        <v>892</v>
      </c>
      <c r="B70" s="21" t="s">
        <v>401</v>
      </c>
      <c r="C70" s="22" t="s">
        <v>342</v>
      </c>
    </row>
    <row r="71" spans="1:3">
      <c r="A71" s="23">
        <v>899</v>
      </c>
      <c r="B71" s="21" t="s">
        <v>402</v>
      </c>
      <c r="C71" s="22" t="s">
        <v>342</v>
      </c>
    </row>
    <row r="72" spans="1:3">
      <c r="A72" s="23">
        <v>910</v>
      </c>
      <c r="B72" s="21" t="s">
        <v>403</v>
      </c>
      <c r="C72" s="22" t="s">
        <v>342</v>
      </c>
    </row>
    <row r="73" spans="1:3">
      <c r="A73" s="23">
        <v>990</v>
      </c>
      <c r="B73" s="21" t="s">
        <v>404</v>
      </c>
      <c r="C73" s="22" t="s">
        <v>343</v>
      </c>
    </row>
    <row r="74" spans="1:3">
      <c r="A74" s="23">
        <v>1011</v>
      </c>
      <c r="B74" s="21" t="s">
        <v>405</v>
      </c>
      <c r="C74" s="22" t="s">
        <v>342</v>
      </c>
    </row>
    <row r="75" spans="1:3">
      <c r="A75" s="23">
        <v>1012</v>
      </c>
      <c r="B75" s="21" t="s">
        <v>406</v>
      </c>
      <c r="C75" s="22" t="s">
        <v>342</v>
      </c>
    </row>
    <row r="76" spans="1:3">
      <c r="A76" s="23">
        <v>1020</v>
      </c>
      <c r="B76" s="21" t="s">
        <v>407</v>
      </c>
      <c r="C76" s="22" t="s">
        <v>342</v>
      </c>
    </row>
    <row r="77" spans="1:3">
      <c r="A77" s="23">
        <v>1030</v>
      </c>
      <c r="B77" s="21" t="s">
        <v>408</v>
      </c>
      <c r="C77" s="22" t="s">
        <v>342</v>
      </c>
    </row>
    <row r="78" spans="1:3">
      <c r="A78" s="23">
        <v>1040</v>
      </c>
      <c r="B78" s="21" t="s">
        <v>409</v>
      </c>
      <c r="C78" s="22" t="s">
        <v>342</v>
      </c>
    </row>
    <row r="79" spans="1:3">
      <c r="A79" s="23">
        <v>1051</v>
      </c>
      <c r="B79" s="21" t="s">
        <v>410</v>
      </c>
      <c r="C79" s="22" t="s">
        <v>342</v>
      </c>
    </row>
    <row r="80" spans="1:3">
      <c r="A80" s="23">
        <v>1052</v>
      </c>
      <c r="B80" s="21" t="s">
        <v>411</v>
      </c>
      <c r="C80" s="22" t="s">
        <v>342</v>
      </c>
    </row>
    <row r="81" spans="1:3">
      <c r="A81" s="23">
        <v>1061</v>
      </c>
      <c r="B81" s="21" t="s">
        <v>412</v>
      </c>
      <c r="C81" s="22" t="s">
        <v>342</v>
      </c>
    </row>
    <row r="82" spans="1:3">
      <c r="A82" s="23">
        <v>1062</v>
      </c>
      <c r="B82" s="21" t="s">
        <v>413</v>
      </c>
      <c r="C82" s="22" t="s">
        <v>342</v>
      </c>
    </row>
    <row r="83" spans="1:3">
      <c r="A83" s="23">
        <v>1063</v>
      </c>
      <c r="B83" s="21" t="s">
        <v>414</v>
      </c>
      <c r="C83" s="22" t="s">
        <v>342</v>
      </c>
    </row>
    <row r="84" spans="1:3">
      <c r="A84" s="23">
        <v>1071</v>
      </c>
      <c r="B84" s="21" t="s">
        <v>415</v>
      </c>
      <c r="C84" s="22" t="s">
        <v>342</v>
      </c>
    </row>
    <row r="85" spans="1:3">
      <c r="A85" s="23">
        <v>1072</v>
      </c>
      <c r="B85" s="21" t="s">
        <v>416</v>
      </c>
      <c r="C85" s="22" t="s">
        <v>342</v>
      </c>
    </row>
    <row r="86" spans="1:3">
      <c r="A86" s="23">
        <v>1081</v>
      </c>
      <c r="B86" s="21" t="s">
        <v>417</v>
      </c>
      <c r="C86" s="22" t="s">
        <v>342</v>
      </c>
    </row>
    <row r="87" spans="1:3">
      <c r="A87" s="23">
        <v>1082</v>
      </c>
      <c r="B87" s="21" t="s">
        <v>418</v>
      </c>
      <c r="C87" s="22" t="s">
        <v>342</v>
      </c>
    </row>
    <row r="88" spans="1:3">
      <c r="A88" s="23">
        <v>1083</v>
      </c>
      <c r="B88" s="21" t="s">
        <v>419</v>
      </c>
      <c r="C88" s="22" t="s">
        <v>342</v>
      </c>
    </row>
    <row r="89" spans="1:3">
      <c r="A89" s="23">
        <v>1084</v>
      </c>
      <c r="B89" s="21" t="s">
        <v>420</v>
      </c>
      <c r="C89" s="22" t="s">
        <v>342</v>
      </c>
    </row>
    <row r="90" spans="1:3">
      <c r="A90" s="23">
        <v>1089</v>
      </c>
      <c r="B90" s="21" t="s">
        <v>421</v>
      </c>
      <c r="C90" s="22" t="s">
        <v>342</v>
      </c>
    </row>
    <row r="91" spans="1:3">
      <c r="A91" s="23">
        <v>1090</v>
      </c>
      <c r="B91" s="21" t="s">
        <v>422</v>
      </c>
      <c r="C91" s="22" t="s">
        <v>342</v>
      </c>
    </row>
    <row r="92" spans="1:3">
      <c r="A92" s="23">
        <v>1101</v>
      </c>
      <c r="B92" s="21" t="s">
        <v>423</v>
      </c>
      <c r="C92" s="22" t="s">
        <v>342</v>
      </c>
    </row>
    <row r="93" spans="1:3">
      <c r="A93" s="23">
        <v>1102</v>
      </c>
      <c r="B93" s="21" t="s">
        <v>424</v>
      </c>
      <c r="C93" s="22" t="s">
        <v>342</v>
      </c>
    </row>
    <row r="94" spans="1:3">
      <c r="A94" s="23">
        <v>1103</v>
      </c>
      <c r="B94" s="21" t="s">
        <v>425</v>
      </c>
      <c r="C94" s="22" t="s">
        <v>342</v>
      </c>
    </row>
    <row r="95" spans="1:3">
      <c r="A95" s="23">
        <v>1104</v>
      </c>
      <c r="B95" s="21" t="s">
        <v>426</v>
      </c>
      <c r="C95" s="22" t="s">
        <v>342</v>
      </c>
    </row>
    <row r="96" spans="1:3">
      <c r="A96" s="23">
        <v>1200</v>
      </c>
      <c r="B96" s="21" t="s">
        <v>427</v>
      </c>
      <c r="C96" s="22" t="s">
        <v>342</v>
      </c>
    </row>
    <row r="97" spans="1:3">
      <c r="A97" s="23">
        <v>1311</v>
      </c>
      <c r="B97" s="21" t="s">
        <v>428</v>
      </c>
      <c r="C97" s="22" t="s">
        <v>342</v>
      </c>
    </row>
    <row r="98" spans="1:3">
      <c r="A98" s="23">
        <v>1312</v>
      </c>
      <c r="B98" s="21" t="s">
        <v>429</v>
      </c>
      <c r="C98" s="22" t="s">
        <v>342</v>
      </c>
    </row>
    <row r="99" spans="1:3">
      <c r="A99" s="23">
        <v>1313</v>
      </c>
      <c r="B99" s="21" t="s">
        <v>430</v>
      </c>
      <c r="C99" s="22" t="s">
        <v>342</v>
      </c>
    </row>
    <row r="100" spans="1:3">
      <c r="A100" s="23">
        <v>1391</v>
      </c>
      <c r="B100" s="21" t="s">
        <v>431</v>
      </c>
      <c r="C100" s="22" t="s">
        <v>342</v>
      </c>
    </row>
    <row r="101" spans="1:3">
      <c r="A101" s="23">
        <v>1392</v>
      </c>
      <c r="B101" s="21" t="s">
        <v>432</v>
      </c>
      <c r="C101" s="22" t="s">
        <v>342</v>
      </c>
    </row>
    <row r="102" spans="1:3">
      <c r="A102" s="23">
        <v>1393</v>
      </c>
      <c r="B102" s="21" t="s">
        <v>433</v>
      </c>
      <c r="C102" s="22" t="s">
        <v>342</v>
      </c>
    </row>
    <row r="103" spans="1:3">
      <c r="A103" s="23">
        <v>1394</v>
      </c>
      <c r="B103" s="21" t="s">
        <v>434</v>
      </c>
      <c r="C103" s="22" t="s">
        <v>342</v>
      </c>
    </row>
    <row r="104" spans="1:3">
      <c r="A104" s="23">
        <v>1399</v>
      </c>
      <c r="B104" s="21" t="s">
        <v>435</v>
      </c>
      <c r="C104" s="22" t="s">
        <v>342</v>
      </c>
    </row>
    <row r="105" spans="1:3">
      <c r="A105" s="23">
        <v>1410</v>
      </c>
      <c r="B105" s="21" t="s">
        <v>436</v>
      </c>
      <c r="C105" s="22" t="s">
        <v>342</v>
      </c>
    </row>
    <row r="106" spans="1:3">
      <c r="A106" s="23">
        <v>1420</v>
      </c>
      <c r="B106" s="21" t="s">
        <v>437</v>
      </c>
      <c r="C106" s="22" t="s">
        <v>342</v>
      </c>
    </row>
    <row r="107" spans="1:3">
      <c r="A107" s="23">
        <v>1430</v>
      </c>
      <c r="B107" s="21" t="s">
        <v>438</v>
      </c>
      <c r="C107" s="22" t="s">
        <v>342</v>
      </c>
    </row>
    <row r="108" spans="1:3">
      <c r="A108" s="23">
        <v>1511</v>
      </c>
      <c r="B108" s="21" t="s">
        <v>439</v>
      </c>
      <c r="C108" s="22" t="s">
        <v>342</v>
      </c>
    </row>
    <row r="109" spans="1:3">
      <c r="A109" s="23">
        <v>1512</v>
      </c>
      <c r="B109" s="21" t="s">
        <v>440</v>
      </c>
      <c r="C109" s="22" t="s">
        <v>342</v>
      </c>
    </row>
    <row r="110" spans="1:3">
      <c r="A110" s="23">
        <v>1513</v>
      </c>
      <c r="B110" s="21" t="s">
        <v>441</v>
      </c>
      <c r="C110" s="22" t="s">
        <v>342</v>
      </c>
    </row>
    <row r="111" spans="1:3">
      <c r="A111" s="23">
        <v>1521</v>
      </c>
      <c r="B111" s="21" t="s">
        <v>442</v>
      </c>
      <c r="C111" s="22" t="s">
        <v>342</v>
      </c>
    </row>
    <row r="112" spans="1:3">
      <c r="A112" s="23">
        <v>1522</v>
      </c>
      <c r="B112" s="21" t="s">
        <v>443</v>
      </c>
      <c r="C112" s="22" t="s">
        <v>342</v>
      </c>
    </row>
    <row r="113" spans="1:3">
      <c r="A113" s="23">
        <v>1523</v>
      </c>
      <c r="B113" s="21" t="s">
        <v>444</v>
      </c>
      <c r="C113" s="22" t="s">
        <v>342</v>
      </c>
    </row>
    <row r="114" spans="1:3">
      <c r="A114" s="23">
        <v>1610</v>
      </c>
      <c r="B114" s="21" t="s">
        <v>445</v>
      </c>
      <c r="C114" s="22" t="s">
        <v>342</v>
      </c>
    </row>
    <row r="115" spans="1:3">
      <c r="A115" s="23">
        <v>1620</v>
      </c>
      <c r="B115" s="21" t="s">
        <v>446</v>
      </c>
      <c r="C115" s="22" t="s">
        <v>342</v>
      </c>
    </row>
    <row r="116" spans="1:3">
      <c r="A116" s="23">
        <v>1630</v>
      </c>
      <c r="B116" s="21" t="s">
        <v>447</v>
      </c>
      <c r="C116" s="22" t="s">
        <v>342</v>
      </c>
    </row>
    <row r="117" spans="1:3">
      <c r="A117" s="23">
        <v>1640</v>
      </c>
      <c r="B117" s="21" t="s">
        <v>448</v>
      </c>
      <c r="C117" s="22" t="s">
        <v>342</v>
      </c>
    </row>
    <row r="118" spans="1:3">
      <c r="A118" s="23">
        <v>1690</v>
      </c>
      <c r="B118" s="21" t="s">
        <v>449</v>
      </c>
      <c r="C118" s="22" t="s">
        <v>342</v>
      </c>
    </row>
    <row r="119" spans="1:3">
      <c r="A119" s="23">
        <v>1701</v>
      </c>
      <c r="B119" s="21" t="s">
        <v>450</v>
      </c>
      <c r="C119" s="22" t="s">
        <v>342</v>
      </c>
    </row>
    <row r="120" spans="1:3">
      <c r="A120" s="23">
        <v>1702</v>
      </c>
      <c r="B120" s="21" t="s">
        <v>451</v>
      </c>
      <c r="C120" s="22" t="s">
        <v>342</v>
      </c>
    </row>
    <row r="121" spans="1:3">
      <c r="A121" s="23">
        <v>1709</v>
      </c>
      <c r="B121" s="21" t="s">
        <v>452</v>
      </c>
      <c r="C121" s="22" t="s">
        <v>342</v>
      </c>
    </row>
    <row r="122" spans="1:3">
      <c r="A122" s="23">
        <v>1811</v>
      </c>
      <c r="B122" s="21" t="s">
        <v>453</v>
      </c>
      <c r="C122" s="22" t="s">
        <v>342</v>
      </c>
    </row>
    <row r="123" spans="1:3">
      <c r="A123" s="23">
        <v>1812</v>
      </c>
      <c r="B123" s="21" t="s">
        <v>454</v>
      </c>
      <c r="C123" s="22" t="s">
        <v>342</v>
      </c>
    </row>
    <row r="124" spans="1:3">
      <c r="A124" s="23">
        <v>1820</v>
      </c>
      <c r="B124" s="21" t="s">
        <v>455</v>
      </c>
      <c r="C124" s="22" t="s">
        <v>342</v>
      </c>
    </row>
    <row r="125" spans="1:3">
      <c r="A125" s="23">
        <v>1910</v>
      </c>
      <c r="B125" s="21" t="s">
        <v>456</v>
      </c>
      <c r="C125" s="22" t="s">
        <v>342</v>
      </c>
    </row>
    <row r="126" spans="1:3">
      <c r="A126" s="23">
        <v>1921</v>
      </c>
      <c r="B126" s="21" t="s">
        <v>457</v>
      </c>
      <c r="C126" s="22" t="s">
        <v>342</v>
      </c>
    </row>
    <row r="127" spans="1:3">
      <c r="A127" s="23">
        <v>1922</v>
      </c>
      <c r="B127" s="21" t="s">
        <v>458</v>
      </c>
      <c r="C127" s="22" t="s">
        <v>342</v>
      </c>
    </row>
    <row r="128" spans="1:3">
      <c r="A128" s="23">
        <v>2011</v>
      </c>
      <c r="B128" s="21" t="s">
        <v>459</v>
      </c>
      <c r="C128" s="22" t="s">
        <v>342</v>
      </c>
    </row>
    <row r="129" spans="1:3">
      <c r="A129" s="23">
        <v>2012</v>
      </c>
      <c r="B129" s="21" t="s">
        <v>460</v>
      </c>
      <c r="C129" s="22" t="s">
        <v>342</v>
      </c>
    </row>
    <row r="130" spans="1:3">
      <c r="A130" s="23">
        <v>2013</v>
      </c>
      <c r="B130" s="21" t="s">
        <v>461</v>
      </c>
      <c r="C130" s="22" t="s">
        <v>342</v>
      </c>
    </row>
    <row r="131" spans="1:3">
      <c r="A131" s="23">
        <v>2014</v>
      </c>
      <c r="B131" s="21" t="s">
        <v>462</v>
      </c>
      <c r="C131" s="22" t="s">
        <v>342</v>
      </c>
    </row>
    <row r="132" spans="1:3">
      <c r="A132" s="23">
        <v>2021</v>
      </c>
      <c r="B132" s="21" t="s">
        <v>463</v>
      </c>
      <c r="C132" s="22" t="s">
        <v>342</v>
      </c>
    </row>
    <row r="133" spans="1:3">
      <c r="A133" s="23">
        <v>2022</v>
      </c>
      <c r="B133" s="21" t="s">
        <v>464</v>
      </c>
      <c r="C133" s="22" t="s">
        <v>342</v>
      </c>
    </row>
    <row r="134" spans="1:3">
      <c r="A134" s="23">
        <v>2023</v>
      </c>
      <c r="B134" s="21" t="s">
        <v>465</v>
      </c>
      <c r="C134" s="22" t="s">
        <v>342</v>
      </c>
    </row>
    <row r="135" spans="1:3">
      <c r="A135" s="23">
        <v>2029</v>
      </c>
      <c r="B135" s="21" t="s">
        <v>466</v>
      </c>
      <c r="C135" s="22" t="s">
        <v>342</v>
      </c>
    </row>
    <row r="136" spans="1:3">
      <c r="A136" s="23">
        <v>2030</v>
      </c>
      <c r="B136" s="21" t="s">
        <v>467</v>
      </c>
      <c r="C136" s="22" t="s">
        <v>342</v>
      </c>
    </row>
    <row r="137" spans="1:3">
      <c r="A137" s="23">
        <v>2100</v>
      </c>
      <c r="B137" s="21" t="s">
        <v>468</v>
      </c>
      <c r="C137" s="22" t="s">
        <v>342</v>
      </c>
    </row>
    <row r="138" spans="1:3">
      <c r="A138" s="23">
        <v>2211</v>
      </c>
      <c r="B138" s="21" t="s">
        <v>469</v>
      </c>
      <c r="C138" s="22" t="s">
        <v>342</v>
      </c>
    </row>
    <row r="139" spans="1:3">
      <c r="A139" s="23">
        <v>2212</v>
      </c>
      <c r="B139" s="21" t="s">
        <v>470</v>
      </c>
      <c r="C139" s="22" t="s">
        <v>342</v>
      </c>
    </row>
    <row r="140" spans="1:3">
      <c r="A140" s="23">
        <v>2219</v>
      </c>
      <c r="B140" s="21" t="s">
        <v>471</v>
      </c>
      <c r="C140" s="22" t="s">
        <v>342</v>
      </c>
    </row>
    <row r="141" spans="1:3">
      <c r="A141" s="23">
        <v>2221</v>
      </c>
      <c r="B141" s="21" t="s">
        <v>472</v>
      </c>
      <c r="C141" s="22" t="s">
        <v>342</v>
      </c>
    </row>
    <row r="142" spans="1:3">
      <c r="A142" s="23">
        <v>2229</v>
      </c>
      <c r="B142" s="21" t="s">
        <v>473</v>
      </c>
      <c r="C142" s="22" t="s">
        <v>342</v>
      </c>
    </row>
    <row r="143" spans="1:3">
      <c r="A143" s="23">
        <v>2310</v>
      </c>
      <c r="B143" s="21" t="s">
        <v>474</v>
      </c>
      <c r="C143" s="22" t="s">
        <v>342</v>
      </c>
    </row>
    <row r="144" spans="1:3">
      <c r="A144" s="23">
        <v>2391</v>
      </c>
      <c r="B144" s="21" t="s">
        <v>475</v>
      </c>
      <c r="C144" s="22" t="s">
        <v>342</v>
      </c>
    </row>
    <row r="145" spans="1:3">
      <c r="A145" s="23">
        <v>2392</v>
      </c>
      <c r="B145" s="21" t="s">
        <v>476</v>
      </c>
      <c r="C145" s="22" t="s">
        <v>342</v>
      </c>
    </row>
    <row r="146" spans="1:3">
      <c r="A146" s="23">
        <v>2393</v>
      </c>
      <c r="B146" s="21" t="s">
        <v>477</v>
      </c>
      <c r="C146" s="22" t="s">
        <v>342</v>
      </c>
    </row>
    <row r="147" spans="1:3">
      <c r="A147" s="23">
        <v>2394</v>
      </c>
      <c r="B147" s="21" t="s">
        <v>478</v>
      </c>
      <c r="C147" s="22" t="s">
        <v>342</v>
      </c>
    </row>
    <row r="148" spans="1:3">
      <c r="A148" s="23">
        <v>2395</v>
      </c>
      <c r="B148" s="21" t="s">
        <v>479</v>
      </c>
      <c r="C148" s="22" t="s">
        <v>342</v>
      </c>
    </row>
    <row r="149" spans="1:3">
      <c r="A149" s="23">
        <v>2396</v>
      </c>
      <c r="B149" s="21" t="s">
        <v>480</v>
      </c>
      <c r="C149" s="22" t="s">
        <v>342</v>
      </c>
    </row>
    <row r="150" spans="1:3">
      <c r="A150" s="23">
        <v>2399</v>
      </c>
      <c r="B150" s="21" t="s">
        <v>481</v>
      </c>
      <c r="C150" s="22" t="s">
        <v>342</v>
      </c>
    </row>
    <row r="151" spans="1:3">
      <c r="A151" s="23">
        <v>2410</v>
      </c>
      <c r="B151" s="21" t="s">
        <v>482</v>
      </c>
      <c r="C151" s="22" t="s">
        <v>342</v>
      </c>
    </row>
    <row r="152" spans="1:3">
      <c r="A152" s="23">
        <v>2421</v>
      </c>
      <c r="B152" s="21" t="s">
        <v>483</v>
      </c>
      <c r="C152" s="22" t="s">
        <v>342</v>
      </c>
    </row>
    <row r="153" spans="1:3">
      <c r="A153" s="23">
        <v>2429</v>
      </c>
      <c r="B153" s="21" t="s">
        <v>484</v>
      </c>
      <c r="C153" s="22" t="s">
        <v>342</v>
      </c>
    </row>
    <row r="154" spans="1:3">
      <c r="A154" s="23">
        <v>2431</v>
      </c>
      <c r="B154" s="21" t="s">
        <v>485</v>
      </c>
      <c r="C154" s="22" t="s">
        <v>342</v>
      </c>
    </row>
    <row r="155" spans="1:3">
      <c r="A155" s="23">
        <v>2432</v>
      </c>
      <c r="B155" s="21" t="s">
        <v>486</v>
      </c>
      <c r="C155" s="22" t="s">
        <v>342</v>
      </c>
    </row>
    <row r="156" spans="1:3">
      <c r="A156" s="23">
        <v>2511</v>
      </c>
      <c r="B156" s="21" t="s">
        <v>487</v>
      </c>
      <c r="C156" s="22" t="s">
        <v>342</v>
      </c>
    </row>
    <row r="157" spans="1:3">
      <c r="A157" s="23">
        <v>2512</v>
      </c>
      <c r="B157" s="21" t="s">
        <v>488</v>
      </c>
      <c r="C157" s="22" t="s">
        <v>342</v>
      </c>
    </row>
    <row r="158" spans="1:3">
      <c r="A158" s="23">
        <v>2513</v>
      </c>
      <c r="B158" s="21" t="s">
        <v>489</v>
      </c>
      <c r="C158" s="22" t="s">
        <v>342</v>
      </c>
    </row>
    <row r="159" spans="1:3">
      <c r="A159" s="23">
        <v>2520</v>
      </c>
      <c r="B159" s="21" t="s">
        <v>490</v>
      </c>
      <c r="C159" s="22" t="s">
        <v>342</v>
      </c>
    </row>
    <row r="160" spans="1:3">
      <c r="A160" s="23">
        <v>2591</v>
      </c>
      <c r="B160" s="21" t="s">
        <v>491</v>
      </c>
      <c r="C160" s="22" t="s">
        <v>342</v>
      </c>
    </row>
    <row r="161" spans="1:3">
      <c r="A161" s="23">
        <v>2592</v>
      </c>
      <c r="B161" s="21" t="s">
        <v>492</v>
      </c>
      <c r="C161" s="22" t="s">
        <v>342</v>
      </c>
    </row>
    <row r="162" spans="1:3">
      <c r="A162" s="23">
        <v>2593</v>
      </c>
      <c r="B162" s="21" t="s">
        <v>493</v>
      </c>
      <c r="C162" s="22" t="s">
        <v>342</v>
      </c>
    </row>
    <row r="163" spans="1:3">
      <c r="A163" s="23">
        <v>2599</v>
      </c>
      <c r="B163" s="21" t="s">
        <v>494</v>
      </c>
      <c r="C163" s="22" t="s">
        <v>342</v>
      </c>
    </row>
    <row r="164" spans="1:3">
      <c r="A164" s="23">
        <v>2610</v>
      </c>
      <c r="B164" s="21" t="s">
        <v>495</v>
      </c>
      <c r="C164" s="22" t="s">
        <v>342</v>
      </c>
    </row>
    <row r="165" spans="1:3">
      <c r="A165" s="23">
        <v>2620</v>
      </c>
      <c r="B165" s="21" t="s">
        <v>496</v>
      </c>
      <c r="C165" s="22" t="s">
        <v>342</v>
      </c>
    </row>
    <row r="166" spans="1:3">
      <c r="A166" s="23">
        <v>2630</v>
      </c>
      <c r="B166" s="21" t="s">
        <v>497</v>
      </c>
      <c r="C166" s="22" t="s">
        <v>342</v>
      </c>
    </row>
    <row r="167" spans="1:3">
      <c r="A167" s="23">
        <v>2640</v>
      </c>
      <c r="B167" s="21" t="s">
        <v>498</v>
      </c>
      <c r="C167" s="22" t="s">
        <v>342</v>
      </c>
    </row>
    <row r="168" spans="1:3">
      <c r="A168" s="23">
        <v>2651</v>
      </c>
      <c r="B168" s="21" t="s">
        <v>499</v>
      </c>
      <c r="C168" s="22" t="s">
        <v>342</v>
      </c>
    </row>
    <row r="169" spans="1:3">
      <c r="A169" s="23">
        <v>2652</v>
      </c>
      <c r="B169" s="21" t="s">
        <v>500</v>
      </c>
      <c r="C169" s="22" t="s">
        <v>342</v>
      </c>
    </row>
    <row r="170" spans="1:3">
      <c r="A170" s="23">
        <v>2660</v>
      </c>
      <c r="B170" s="21" t="s">
        <v>501</v>
      </c>
      <c r="C170" s="22" t="s">
        <v>342</v>
      </c>
    </row>
    <row r="171" spans="1:3">
      <c r="A171" s="23">
        <v>2670</v>
      </c>
      <c r="B171" s="21" t="s">
        <v>502</v>
      </c>
      <c r="C171" s="22" t="s">
        <v>342</v>
      </c>
    </row>
    <row r="172" spans="1:3">
      <c r="A172" s="23">
        <v>2680</v>
      </c>
      <c r="B172" s="21" t="s">
        <v>503</v>
      </c>
      <c r="C172" s="22" t="s">
        <v>342</v>
      </c>
    </row>
    <row r="173" spans="1:3">
      <c r="A173" s="23">
        <v>2711</v>
      </c>
      <c r="B173" s="21" t="s">
        <v>504</v>
      </c>
      <c r="C173" s="22" t="s">
        <v>342</v>
      </c>
    </row>
    <row r="174" spans="1:3">
      <c r="A174" s="23">
        <v>2712</v>
      </c>
      <c r="B174" s="21" t="s">
        <v>505</v>
      </c>
      <c r="C174" s="22" t="s">
        <v>342</v>
      </c>
    </row>
    <row r="175" spans="1:3">
      <c r="A175" s="23">
        <v>2720</v>
      </c>
      <c r="B175" s="21" t="s">
        <v>506</v>
      </c>
      <c r="C175" s="22" t="s">
        <v>342</v>
      </c>
    </row>
    <row r="176" spans="1:3">
      <c r="A176" s="23">
        <v>2731</v>
      </c>
      <c r="B176" s="21" t="s">
        <v>507</v>
      </c>
      <c r="C176" s="22" t="s">
        <v>342</v>
      </c>
    </row>
    <row r="177" spans="1:3">
      <c r="A177" s="23">
        <v>2732</v>
      </c>
      <c r="B177" s="21" t="s">
        <v>508</v>
      </c>
      <c r="C177" s="22" t="s">
        <v>342</v>
      </c>
    </row>
    <row r="178" spans="1:3">
      <c r="A178" s="23">
        <v>2740</v>
      </c>
      <c r="B178" s="21" t="s">
        <v>509</v>
      </c>
      <c r="C178" s="22" t="s">
        <v>342</v>
      </c>
    </row>
    <row r="179" spans="1:3">
      <c r="A179" s="23">
        <v>2750</v>
      </c>
      <c r="B179" s="21" t="s">
        <v>510</v>
      </c>
      <c r="C179" s="22" t="s">
        <v>342</v>
      </c>
    </row>
    <row r="180" spans="1:3">
      <c r="A180" s="23">
        <v>2790</v>
      </c>
      <c r="B180" s="21" t="s">
        <v>511</v>
      </c>
      <c r="C180" s="22" t="s">
        <v>342</v>
      </c>
    </row>
    <row r="181" spans="1:3">
      <c r="A181" s="23">
        <v>2811</v>
      </c>
      <c r="B181" s="21" t="s">
        <v>512</v>
      </c>
      <c r="C181" s="22" t="s">
        <v>342</v>
      </c>
    </row>
    <row r="182" spans="1:3">
      <c r="A182" s="23">
        <v>2812</v>
      </c>
      <c r="B182" s="21" t="s">
        <v>513</v>
      </c>
      <c r="C182" s="22" t="s">
        <v>342</v>
      </c>
    </row>
    <row r="183" spans="1:3">
      <c r="A183" s="23">
        <v>2813</v>
      </c>
      <c r="B183" s="21" t="s">
        <v>514</v>
      </c>
      <c r="C183" s="22" t="s">
        <v>342</v>
      </c>
    </row>
    <row r="184" spans="1:3">
      <c r="A184" s="23">
        <v>2814</v>
      </c>
      <c r="B184" s="21" t="s">
        <v>515</v>
      </c>
      <c r="C184" s="22" t="s">
        <v>342</v>
      </c>
    </row>
    <row r="185" spans="1:3">
      <c r="A185" s="23">
        <v>2815</v>
      </c>
      <c r="B185" s="21" t="s">
        <v>516</v>
      </c>
      <c r="C185" s="22" t="s">
        <v>342</v>
      </c>
    </row>
    <row r="186" spans="1:3">
      <c r="A186" s="23">
        <v>2816</v>
      </c>
      <c r="B186" s="21" t="s">
        <v>517</v>
      </c>
      <c r="C186" s="22" t="s">
        <v>342</v>
      </c>
    </row>
    <row r="187" spans="1:3">
      <c r="A187" s="23">
        <v>2817</v>
      </c>
      <c r="B187" s="21" t="s">
        <v>518</v>
      </c>
      <c r="C187" s="22" t="s">
        <v>342</v>
      </c>
    </row>
    <row r="188" spans="1:3">
      <c r="A188" s="23">
        <v>2818</v>
      </c>
      <c r="B188" s="21" t="s">
        <v>519</v>
      </c>
      <c r="C188" s="22" t="s">
        <v>342</v>
      </c>
    </row>
    <row r="189" spans="1:3">
      <c r="A189" s="23">
        <v>2819</v>
      </c>
      <c r="B189" s="21" t="s">
        <v>520</v>
      </c>
      <c r="C189" s="22" t="s">
        <v>342</v>
      </c>
    </row>
    <row r="190" spans="1:3">
      <c r="A190" s="23">
        <v>2821</v>
      </c>
      <c r="B190" s="21" t="s">
        <v>521</v>
      </c>
      <c r="C190" s="22" t="s">
        <v>342</v>
      </c>
    </row>
    <row r="191" spans="1:3">
      <c r="A191" s="23">
        <v>2822</v>
      </c>
      <c r="B191" s="21" t="s">
        <v>522</v>
      </c>
      <c r="C191" s="22" t="s">
        <v>342</v>
      </c>
    </row>
    <row r="192" spans="1:3">
      <c r="A192" s="23">
        <v>2823</v>
      </c>
      <c r="B192" s="21" t="s">
        <v>523</v>
      </c>
      <c r="C192" s="22" t="s">
        <v>342</v>
      </c>
    </row>
    <row r="193" spans="1:3">
      <c r="A193" s="23">
        <v>2824</v>
      </c>
      <c r="B193" s="21" t="s">
        <v>524</v>
      </c>
      <c r="C193" s="22" t="s">
        <v>342</v>
      </c>
    </row>
    <row r="194" spans="1:3">
      <c r="A194" s="23">
        <v>2825</v>
      </c>
      <c r="B194" s="21" t="s">
        <v>525</v>
      </c>
      <c r="C194" s="22" t="s">
        <v>342</v>
      </c>
    </row>
    <row r="195" spans="1:3">
      <c r="A195" s="23">
        <v>2826</v>
      </c>
      <c r="B195" s="21" t="s">
        <v>526</v>
      </c>
      <c r="C195" s="22" t="s">
        <v>342</v>
      </c>
    </row>
    <row r="196" spans="1:3">
      <c r="A196" s="23">
        <v>2829</v>
      </c>
      <c r="B196" s="21" t="s">
        <v>527</v>
      </c>
      <c r="C196" s="22" t="s">
        <v>342</v>
      </c>
    </row>
    <row r="197" spans="1:3">
      <c r="A197" s="23">
        <v>2910</v>
      </c>
      <c r="B197" s="21" t="s">
        <v>528</v>
      </c>
      <c r="C197" s="22" t="s">
        <v>342</v>
      </c>
    </row>
    <row r="198" spans="1:3">
      <c r="A198" s="23">
        <v>2920</v>
      </c>
      <c r="B198" s="21" t="s">
        <v>529</v>
      </c>
      <c r="C198" s="22" t="s">
        <v>342</v>
      </c>
    </row>
    <row r="199" spans="1:3">
      <c r="A199" s="23">
        <v>2930</v>
      </c>
      <c r="B199" s="21" t="s">
        <v>530</v>
      </c>
      <c r="C199" s="22" t="s">
        <v>342</v>
      </c>
    </row>
    <row r="200" spans="1:3">
      <c r="A200" s="23">
        <v>3011</v>
      </c>
      <c r="B200" s="21" t="s">
        <v>531</v>
      </c>
      <c r="C200" s="22" t="s">
        <v>342</v>
      </c>
    </row>
    <row r="201" spans="1:3">
      <c r="A201" s="23">
        <v>3012</v>
      </c>
      <c r="B201" s="21" t="s">
        <v>532</v>
      </c>
      <c r="C201" s="22" t="s">
        <v>342</v>
      </c>
    </row>
    <row r="202" spans="1:3">
      <c r="A202" s="23">
        <v>3020</v>
      </c>
      <c r="B202" s="21" t="s">
        <v>533</v>
      </c>
      <c r="C202" s="22" t="s">
        <v>342</v>
      </c>
    </row>
    <row r="203" spans="1:3">
      <c r="A203" s="23">
        <v>3030</v>
      </c>
      <c r="B203" s="21" t="s">
        <v>534</v>
      </c>
      <c r="C203" s="22" t="s">
        <v>342</v>
      </c>
    </row>
    <row r="204" spans="1:3">
      <c r="A204" s="23">
        <v>3040</v>
      </c>
      <c r="B204" s="21" t="s">
        <v>535</v>
      </c>
      <c r="C204" s="22" t="s">
        <v>342</v>
      </c>
    </row>
    <row r="205" spans="1:3">
      <c r="A205" s="23">
        <v>3091</v>
      </c>
      <c r="B205" s="21" t="s">
        <v>536</v>
      </c>
      <c r="C205" s="22" t="s">
        <v>342</v>
      </c>
    </row>
    <row r="206" spans="1:3">
      <c r="A206" s="23">
        <v>3092</v>
      </c>
      <c r="B206" s="21" t="s">
        <v>537</v>
      </c>
      <c r="C206" s="22" t="s">
        <v>342</v>
      </c>
    </row>
    <row r="207" spans="1:3">
      <c r="A207" s="23">
        <v>3099</v>
      </c>
      <c r="B207" s="21" t="s">
        <v>538</v>
      </c>
      <c r="C207" s="22" t="s">
        <v>342</v>
      </c>
    </row>
    <row r="208" spans="1:3">
      <c r="A208" s="23">
        <v>3110</v>
      </c>
      <c r="B208" s="21" t="s">
        <v>539</v>
      </c>
      <c r="C208" s="22" t="s">
        <v>342</v>
      </c>
    </row>
    <row r="209" spans="1:3">
      <c r="A209" s="23">
        <v>3120</v>
      </c>
      <c r="B209" s="21" t="s">
        <v>540</v>
      </c>
      <c r="C209" s="22" t="s">
        <v>342</v>
      </c>
    </row>
    <row r="210" spans="1:3">
      <c r="A210" s="23">
        <v>3210</v>
      </c>
      <c r="B210" s="21" t="s">
        <v>541</v>
      </c>
      <c r="C210" s="22" t="s">
        <v>342</v>
      </c>
    </row>
    <row r="211" spans="1:3">
      <c r="A211" s="23">
        <v>3220</v>
      </c>
      <c r="B211" s="21" t="s">
        <v>542</v>
      </c>
      <c r="C211" s="22" t="s">
        <v>342</v>
      </c>
    </row>
    <row r="212" spans="1:3">
      <c r="A212" s="23">
        <v>3230</v>
      </c>
      <c r="B212" s="21" t="s">
        <v>543</v>
      </c>
      <c r="C212" s="22" t="s">
        <v>342</v>
      </c>
    </row>
    <row r="213" spans="1:3">
      <c r="A213" s="23">
        <v>3240</v>
      </c>
      <c r="B213" s="21" t="s">
        <v>544</v>
      </c>
      <c r="C213" s="22" t="s">
        <v>342</v>
      </c>
    </row>
    <row r="214" spans="1:3">
      <c r="A214" s="23">
        <v>3250</v>
      </c>
      <c r="B214" s="21" t="s">
        <v>545</v>
      </c>
      <c r="C214" s="22" t="s">
        <v>342</v>
      </c>
    </row>
    <row r="215" spans="1:3">
      <c r="A215" s="23">
        <v>3290</v>
      </c>
      <c r="B215" s="21" t="s">
        <v>546</v>
      </c>
      <c r="C215" s="22" t="s">
        <v>342</v>
      </c>
    </row>
    <row r="216" spans="1:3">
      <c r="A216" s="23">
        <v>3311</v>
      </c>
      <c r="B216" s="21" t="s">
        <v>547</v>
      </c>
      <c r="C216" s="22" t="s">
        <v>343</v>
      </c>
    </row>
    <row r="217" spans="1:3">
      <c r="A217" s="23">
        <v>3312</v>
      </c>
      <c r="B217" s="21" t="s">
        <v>548</v>
      </c>
      <c r="C217" s="22" t="s">
        <v>343</v>
      </c>
    </row>
    <row r="218" spans="1:3">
      <c r="A218" s="23">
        <v>3313</v>
      </c>
      <c r="B218" s="21" t="s">
        <v>549</v>
      </c>
      <c r="C218" s="22" t="s">
        <v>343</v>
      </c>
    </row>
    <row r="219" spans="1:3">
      <c r="A219" s="23">
        <v>3314</v>
      </c>
      <c r="B219" s="21" t="s">
        <v>550</v>
      </c>
      <c r="C219" s="22" t="s">
        <v>343</v>
      </c>
    </row>
    <row r="220" spans="1:3">
      <c r="A220" s="23">
        <v>3315</v>
      </c>
      <c r="B220" s="21" t="s">
        <v>551</v>
      </c>
      <c r="C220" s="22" t="s">
        <v>343</v>
      </c>
    </row>
    <row r="221" spans="1:3">
      <c r="A221" s="23">
        <v>3319</v>
      </c>
      <c r="B221" s="21" t="s">
        <v>552</v>
      </c>
      <c r="C221" s="22" t="s">
        <v>343</v>
      </c>
    </row>
    <row r="222" spans="1:3">
      <c r="A222" s="23">
        <v>3320</v>
      </c>
      <c r="B222" s="21" t="s">
        <v>553</v>
      </c>
      <c r="C222" s="22" t="s">
        <v>343</v>
      </c>
    </row>
    <row r="223" spans="1:3">
      <c r="A223" s="23">
        <v>3511</v>
      </c>
      <c r="B223" s="21" t="s">
        <v>554</v>
      </c>
      <c r="C223" s="22" t="s">
        <v>343</v>
      </c>
    </row>
    <row r="224" spans="1:3">
      <c r="A224" s="23">
        <v>3512</v>
      </c>
      <c r="B224" s="21" t="s">
        <v>555</v>
      </c>
      <c r="C224" s="22" t="s">
        <v>343</v>
      </c>
    </row>
    <row r="225" spans="1:3">
      <c r="A225" s="23">
        <v>3513</v>
      </c>
      <c r="B225" s="21" t="s">
        <v>556</v>
      </c>
      <c r="C225" s="22" t="s">
        <v>343</v>
      </c>
    </row>
    <row r="226" spans="1:3">
      <c r="A226" s="23">
        <v>3514</v>
      </c>
      <c r="B226" s="21" t="s">
        <v>557</v>
      </c>
      <c r="C226" s="22" t="s">
        <v>343</v>
      </c>
    </row>
    <row r="227" spans="1:3">
      <c r="A227" s="23">
        <v>3520</v>
      </c>
      <c r="B227" s="21" t="s">
        <v>558</v>
      </c>
      <c r="C227" s="22" t="s">
        <v>343</v>
      </c>
    </row>
    <row r="228" spans="1:3">
      <c r="A228" s="23">
        <v>3530</v>
      </c>
      <c r="B228" s="21" t="s">
        <v>559</v>
      </c>
      <c r="C228" s="22" t="s">
        <v>343</v>
      </c>
    </row>
    <row r="229" spans="1:3">
      <c r="A229" s="23">
        <v>3600</v>
      </c>
      <c r="B229" s="21" t="s">
        <v>560</v>
      </c>
      <c r="C229" s="22" t="s">
        <v>343</v>
      </c>
    </row>
    <row r="230" spans="1:3">
      <c r="A230" s="23">
        <v>3700</v>
      </c>
      <c r="B230" s="21" t="s">
        <v>561</v>
      </c>
      <c r="C230" s="22" t="s">
        <v>343</v>
      </c>
    </row>
    <row r="231" spans="1:3">
      <c r="A231" s="23">
        <v>3811</v>
      </c>
      <c r="B231" s="21" t="s">
        <v>562</v>
      </c>
      <c r="C231" s="22" t="s">
        <v>343</v>
      </c>
    </row>
    <row r="232" spans="1:3">
      <c r="A232" s="23">
        <v>3812</v>
      </c>
      <c r="B232" s="21" t="s">
        <v>563</v>
      </c>
      <c r="C232" s="22" t="s">
        <v>343</v>
      </c>
    </row>
    <row r="233" spans="1:3">
      <c r="A233" s="23">
        <v>3821</v>
      </c>
      <c r="B233" s="21" t="s">
        <v>564</v>
      </c>
      <c r="C233" s="22" t="s">
        <v>343</v>
      </c>
    </row>
    <row r="234" spans="1:3">
      <c r="A234" s="23">
        <v>3822</v>
      </c>
      <c r="B234" s="21" t="s">
        <v>565</v>
      </c>
      <c r="C234" s="22" t="s">
        <v>343</v>
      </c>
    </row>
    <row r="235" spans="1:3">
      <c r="A235" s="23">
        <v>3830</v>
      </c>
      <c r="B235" s="21" t="s">
        <v>566</v>
      </c>
      <c r="C235" s="22" t="s">
        <v>343</v>
      </c>
    </row>
    <row r="236" spans="1:3">
      <c r="A236" s="23">
        <v>3900</v>
      </c>
      <c r="B236" s="21" t="s">
        <v>567</v>
      </c>
      <c r="C236" s="22" t="s">
        <v>343</v>
      </c>
    </row>
    <row r="237" spans="1:3">
      <c r="A237" s="23">
        <v>4111</v>
      </c>
      <c r="B237" s="21" t="s">
        <v>568</v>
      </c>
      <c r="C237" s="22" t="s">
        <v>343</v>
      </c>
    </row>
    <row r="238" spans="1:3">
      <c r="A238" s="23">
        <v>4112</v>
      </c>
      <c r="B238" s="21" t="s">
        <v>569</v>
      </c>
      <c r="C238" s="22" t="s">
        <v>343</v>
      </c>
    </row>
    <row r="239" spans="1:3">
      <c r="A239" s="23">
        <v>4210</v>
      </c>
      <c r="B239" s="21" t="s">
        <v>570</v>
      </c>
      <c r="C239" s="22" t="s">
        <v>343</v>
      </c>
    </row>
    <row r="240" spans="1:3">
      <c r="A240" s="23">
        <v>4220</v>
      </c>
      <c r="B240" s="21" t="s">
        <v>571</v>
      </c>
      <c r="C240" s="22" t="s">
        <v>343</v>
      </c>
    </row>
    <row r="241" spans="1:3">
      <c r="A241" s="23">
        <v>4290</v>
      </c>
      <c r="B241" s="21" t="s">
        <v>572</v>
      </c>
      <c r="C241" s="22" t="s">
        <v>343</v>
      </c>
    </row>
    <row r="242" spans="1:3">
      <c r="A242" s="23">
        <v>4311</v>
      </c>
      <c r="B242" s="21" t="s">
        <v>573</v>
      </c>
      <c r="C242" s="22" t="s">
        <v>343</v>
      </c>
    </row>
    <row r="243" spans="1:3">
      <c r="A243" s="23">
        <v>4312</v>
      </c>
      <c r="B243" s="21" t="s">
        <v>574</v>
      </c>
      <c r="C243" s="22" t="s">
        <v>343</v>
      </c>
    </row>
    <row r="244" spans="1:3">
      <c r="A244" s="23">
        <v>4321</v>
      </c>
      <c r="B244" s="21" t="s">
        <v>575</v>
      </c>
      <c r="C244" s="22" t="s">
        <v>343</v>
      </c>
    </row>
    <row r="245" spans="1:3">
      <c r="A245" s="23">
        <v>4322</v>
      </c>
      <c r="B245" s="21" t="s">
        <v>576</v>
      </c>
      <c r="C245" s="22" t="s">
        <v>343</v>
      </c>
    </row>
    <row r="246" spans="1:3">
      <c r="A246" s="23">
        <v>4329</v>
      </c>
      <c r="B246" s="21" t="s">
        <v>577</v>
      </c>
      <c r="C246" s="22" t="s">
        <v>343</v>
      </c>
    </row>
    <row r="247" spans="1:3">
      <c r="A247" s="23">
        <v>4330</v>
      </c>
      <c r="B247" s="21" t="s">
        <v>578</v>
      </c>
      <c r="C247" s="22" t="s">
        <v>343</v>
      </c>
    </row>
    <row r="248" spans="1:3">
      <c r="A248" s="23">
        <v>4390</v>
      </c>
      <c r="B248" s="21" t="s">
        <v>579</v>
      </c>
      <c r="C248" s="22" t="s">
        <v>343</v>
      </c>
    </row>
    <row r="249" spans="1:3">
      <c r="A249" s="23">
        <v>4511</v>
      </c>
      <c r="B249" s="21" t="s">
        <v>580</v>
      </c>
      <c r="C249" s="22" t="s">
        <v>29</v>
      </c>
    </row>
    <row r="250" spans="1:3">
      <c r="A250" s="23">
        <v>4512</v>
      </c>
      <c r="B250" s="21" t="s">
        <v>581</v>
      </c>
      <c r="C250" s="22" t="s">
        <v>29</v>
      </c>
    </row>
    <row r="251" spans="1:3">
      <c r="A251" s="23">
        <v>4520</v>
      </c>
      <c r="B251" s="21" t="s">
        <v>582</v>
      </c>
      <c r="C251" s="22" t="s">
        <v>343</v>
      </c>
    </row>
    <row r="252" spans="1:3">
      <c r="A252" s="23">
        <v>4530</v>
      </c>
      <c r="B252" s="21" t="s">
        <v>583</v>
      </c>
      <c r="C252" s="22" t="s">
        <v>29</v>
      </c>
    </row>
    <row r="253" spans="1:3">
      <c r="A253" s="23">
        <v>4541</v>
      </c>
      <c r="B253" s="21" t="s">
        <v>584</v>
      </c>
      <c r="C253" s="22" t="s">
        <v>29</v>
      </c>
    </row>
    <row r="254" spans="1:3">
      <c r="A254" s="23">
        <v>4542</v>
      </c>
      <c r="B254" s="21" t="s">
        <v>585</v>
      </c>
      <c r="C254" s="22" t="s">
        <v>343</v>
      </c>
    </row>
    <row r="255" spans="1:3">
      <c r="A255" s="23">
        <v>4610</v>
      </c>
      <c r="B255" s="21" t="s">
        <v>586</v>
      </c>
      <c r="C255" s="22" t="s">
        <v>29</v>
      </c>
    </row>
    <row r="256" spans="1:3">
      <c r="A256" s="23">
        <v>4620</v>
      </c>
      <c r="B256" s="21" t="s">
        <v>587</v>
      </c>
      <c r="C256" s="22" t="s">
        <v>29</v>
      </c>
    </row>
    <row r="257" spans="1:3">
      <c r="A257" s="23">
        <v>4631</v>
      </c>
      <c r="B257" s="21" t="s">
        <v>588</v>
      </c>
      <c r="C257" s="22" t="s">
        <v>29</v>
      </c>
    </row>
    <row r="258" spans="1:3">
      <c r="A258" s="23">
        <v>4632</v>
      </c>
      <c r="B258" s="21" t="s">
        <v>589</v>
      </c>
      <c r="C258" s="22" t="s">
        <v>29</v>
      </c>
    </row>
    <row r="259" spans="1:3">
      <c r="A259" s="23">
        <v>4641</v>
      </c>
      <c r="B259" s="21" t="s">
        <v>590</v>
      </c>
      <c r="C259" s="22" t="s">
        <v>29</v>
      </c>
    </row>
    <row r="260" spans="1:3">
      <c r="A260" s="23">
        <v>4642</v>
      </c>
      <c r="B260" s="21" t="s">
        <v>591</v>
      </c>
      <c r="C260" s="22" t="s">
        <v>29</v>
      </c>
    </row>
    <row r="261" spans="1:3">
      <c r="A261" s="23">
        <v>4643</v>
      </c>
      <c r="B261" s="21" t="s">
        <v>592</v>
      </c>
      <c r="C261" s="22" t="s">
        <v>29</v>
      </c>
    </row>
    <row r="262" spans="1:3">
      <c r="A262" s="23">
        <v>4644</v>
      </c>
      <c r="B262" s="21" t="s">
        <v>593</v>
      </c>
      <c r="C262" s="22" t="s">
        <v>29</v>
      </c>
    </row>
    <row r="263" spans="1:3">
      <c r="A263" s="23">
        <v>4645</v>
      </c>
      <c r="B263" s="21" t="s">
        <v>594</v>
      </c>
      <c r="C263" s="22" t="s">
        <v>29</v>
      </c>
    </row>
    <row r="264" spans="1:3">
      <c r="A264" s="23">
        <v>4649</v>
      </c>
      <c r="B264" s="21" t="s">
        <v>595</v>
      </c>
      <c r="C264" s="22" t="s">
        <v>29</v>
      </c>
    </row>
    <row r="265" spans="1:3">
      <c r="A265" s="23">
        <v>4651</v>
      </c>
      <c r="B265" s="21" t="s">
        <v>596</v>
      </c>
      <c r="C265" s="22" t="s">
        <v>29</v>
      </c>
    </row>
    <row r="266" spans="1:3">
      <c r="A266" s="23">
        <v>4652</v>
      </c>
      <c r="B266" s="21" t="s">
        <v>597</v>
      </c>
      <c r="C266" s="22" t="s">
        <v>29</v>
      </c>
    </row>
    <row r="267" spans="1:3">
      <c r="A267" s="23">
        <v>4653</v>
      </c>
      <c r="B267" s="21" t="s">
        <v>598</v>
      </c>
      <c r="C267" s="22" t="s">
        <v>29</v>
      </c>
    </row>
    <row r="268" spans="1:3">
      <c r="A268" s="23">
        <v>4659</v>
      </c>
      <c r="B268" s="21" t="s">
        <v>599</v>
      </c>
      <c r="C268" s="22" t="s">
        <v>29</v>
      </c>
    </row>
    <row r="269" spans="1:3">
      <c r="A269" s="23">
        <v>4661</v>
      </c>
      <c r="B269" s="21" t="s">
        <v>600</v>
      </c>
      <c r="C269" s="22" t="s">
        <v>29</v>
      </c>
    </row>
    <row r="270" spans="1:3">
      <c r="A270" s="23">
        <v>4662</v>
      </c>
      <c r="B270" s="21" t="s">
        <v>601</v>
      </c>
      <c r="C270" s="22" t="s">
        <v>29</v>
      </c>
    </row>
    <row r="271" spans="1:3">
      <c r="A271" s="23">
        <v>4663</v>
      </c>
      <c r="B271" s="21" t="s">
        <v>602</v>
      </c>
      <c r="C271" s="22" t="s">
        <v>29</v>
      </c>
    </row>
    <row r="272" spans="1:3">
      <c r="A272" s="23">
        <v>4664</v>
      </c>
      <c r="B272" s="21" t="s">
        <v>603</v>
      </c>
      <c r="C272" s="22" t="s">
        <v>29</v>
      </c>
    </row>
    <row r="273" spans="1:3">
      <c r="A273" s="23">
        <v>4665</v>
      </c>
      <c r="B273" s="21" t="s">
        <v>604</v>
      </c>
      <c r="C273" s="22" t="s">
        <v>29</v>
      </c>
    </row>
    <row r="274" spans="1:3">
      <c r="A274" s="23">
        <v>4669</v>
      </c>
      <c r="B274" s="21" t="s">
        <v>605</v>
      </c>
      <c r="C274" s="22" t="s">
        <v>29</v>
      </c>
    </row>
    <row r="275" spans="1:3">
      <c r="A275" s="23">
        <v>4690</v>
      </c>
      <c r="B275" s="21" t="s">
        <v>606</v>
      </c>
      <c r="C275" s="22" t="s">
        <v>29</v>
      </c>
    </row>
    <row r="276" spans="1:3">
      <c r="A276" s="23">
        <v>4711</v>
      </c>
      <c r="B276" s="21" t="s">
        <v>607</v>
      </c>
      <c r="C276" s="22" t="s">
        <v>29</v>
      </c>
    </row>
    <row r="277" spans="1:3">
      <c r="A277" s="23">
        <v>4719</v>
      </c>
      <c r="B277" s="21" t="s">
        <v>608</v>
      </c>
      <c r="C277" s="22" t="s">
        <v>29</v>
      </c>
    </row>
    <row r="278" spans="1:3">
      <c r="A278" s="23">
        <v>4721</v>
      </c>
      <c r="B278" s="21" t="s">
        <v>609</v>
      </c>
      <c r="C278" s="22" t="s">
        <v>29</v>
      </c>
    </row>
    <row r="279" spans="1:3">
      <c r="A279" s="23">
        <v>4722</v>
      </c>
      <c r="B279" s="21" t="s">
        <v>610</v>
      </c>
      <c r="C279" s="22" t="s">
        <v>29</v>
      </c>
    </row>
    <row r="280" spans="1:3">
      <c r="A280" s="23">
        <v>4723</v>
      </c>
      <c r="B280" s="21" t="s">
        <v>611</v>
      </c>
      <c r="C280" s="22" t="s">
        <v>29</v>
      </c>
    </row>
    <row r="281" spans="1:3">
      <c r="A281" s="23">
        <v>4724</v>
      </c>
      <c r="B281" s="21" t="s">
        <v>612</v>
      </c>
      <c r="C281" s="22" t="s">
        <v>29</v>
      </c>
    </row>
    <row r="282" spans="1:3">
      <c r="A282" s="23">
        <v>4729</v>
      </c>
      <c r="B282" s="21" t="s">
        <v>613</v>
      </c>
      <c r="C282" s="22" t="s">
        <v>29</v>
      </c>
    </row>
    <row r="283" spans="1:3">
      <c r="A283" s="23">
        <v>4731</v>
      </c>
      <c r="B283" s="21" t="s">
        <v>614</v>
      </c>
      <c r="C283" s="22" t="s">
        <v>29</v>
      </c>
    </row>
    <row r="284" spans="1:3">
      <c r="A284" s="23">
        <v>4732</v>
      </c>
      <c r="B284" s="21" t="s">
        <v>615</v>
      </c>
      <c r="C284" s="22" t="s">
        <v>29</v>
      </c>
    </row>
    <row r="285" spans="1:3">
      <c r="A285" s="23">
        <v>4741</v>
      </c>
      <c r="B285" s="21" t="s">
        <v>616</v>
      </c>
      <c r="C285" s="22" t="s">
        <v>29</v>
      </c>
    </row>
    <row r="286" spans="1:3">
      <c r="A286" s="23">
        <v>4742</v>
      </c>
      <c r="B286" s="21" t="s">
        <v>617</v>
      </c>
      <c r="C286" s="22" t="s">
        <v>29</v>
      </c>
    </row>
    <row r="287" spans="1:3">
      <c r="A287" s="23">
        <v>4751</v>
      </c>
      <c r="B287" s="21" t="s">
        <v>618</v>
      </c>
      <c r="C287" s="22" t="s">
        <v>29</v>
      </c>
    </row>
    <row r="288" spans="1:3">
      <c r="A288" s="23">
        <v>4752</v>
      </c>
      <c r="B288" s="21" t="s">
        <v>619</v>
      </c>
      <c r="C288" s="22" t="s">
        <v>29</v>
      </c>
    </row>
    <row r="289" spans="1:3">
      <c r="A289" s="23">
        <v>4753</v>
      </c>
      <c r="B289" s="21" t="s">
        <v>620</v>
      </c>
      <c r="C289" s="22" t="s">
        <v>29</v>
      </c>
    </row>
    <row r="290" spans="1:3">
      <c r="A290" s="23">
        <v>4754</v>
      </c>
      <c r="B290" s="21" t="s">
        <v>621</v>
      </c>
      <c r="C290" s="22" t="s">
        <v>29</v>
      </c>
    </row>
    <row r="291" spans="1:3">
      <c r="A291" s="23">
        <v>4755</v>
      </c>
      <c r="B291" s="21" t="s">
        <v>622</v>
      </c>
      <c r="C291" s="22" t="s">
        <v>29</v>
      </c>
    </row>
    <row r="292" spans="1:3">
      <c r="A292" s="23">
        <v>4759</v>
      </c>
      <c r="B292" s="21" t="s">
        <v>623</v>
      </c>
      <c r="C292" s="22" t="s">
        <v>29</v>
      </c>
    </row>
    <row r="293" spans="1:3">
      <c r="A293" s="23">
        <v>4761</v>
      </c>
      <c r="B293" s="21" t="s">
        <v>624</v>
      </c>
      <c r="C293" s="22" t="s">
        <v>29</v>
      </c>
    </row>
    <row r="294" spans="1:3">
      <c r="A294" s="23">
        <v>4762</v>
      </c>
      <c r="B294" s="21" t="s">
        <v>625</v>
      </c>
      <c r="C294" s="22" t="s">
        <v>29</v>
      </c>
    </row>
    <row r="295" spans="1:3">
      <c r="A295" s="23">
        <v>4769</v>
      </c>
      <c r="B295" s="21" t="s">
        <v>626</v>
      </c>
      <c r="C295" s="22" t="s">
        <v>29</v>
      </c>
    </row>
    <row r="296" spans="1:3">
      <c r="A296" s="23">
        <v>4771</v>
      </c>
      <c r="B296" s="21" t="s">
        <v>627</v>
      </c>
      <c r="C296" s="22" t="s">
        <v>29</v>
      </c>
    </row>
    <row r="297" spans="1:3">
      <c r="A297" s="23">
        <v>4772</v>
      </c>
      <c r="B297" s="21" t="s">
        <v>628</v>
      </c>
      <c r="C297" s="22" t="s">
        <v>29</v>
      </c>
    </row>
    <row r="298" spans="1:3">
      <c r="A298" s="23">
        <v>4773</v>
      </c>
      <c r="B298" s="21" t="s">
        <v>629</v>
      </c>
      <c r="C298" s="22" t="s">
        <v>29</v>
      </c>
    </row>
    <row r="299" spans="1:3">
      <c r="A299" s="23">
        <v>4774</v>
      </c>
      <c r="B299" s="21" t="s">
        <v>630</v>
      </c>
      <c r="C299" s="22" t="s">
        <v>29</v>
      </c>
    </row>
    <row r="300" spans="1:3">
      <c r="A300" s="23">
        <v>4775</v>
      </c>
      <c r="B300" s="21" t="s">
        <v>631</v>
      </c>
      <c r="C300" s="22" t="s">
        <v>29</v>
      </c>
    </row>
    <row r="301" spans="1:3">
      <c r="A301" s="23">
        <v>4781</v>
      </c>
      <c r="B301" s="21" t="s">
        <v>632</v>
      </c>
      <c r="C301" s="22" t="s">
        <v>29</v>
      </c>
    </row>
    <row r="302" spans="1:3">
      <c r="A302" s="23">
        <v>4782</v>
      </c>
      <c r="B302" s="21" t="s">
        <v>633</v>
      </c>
      <c r="C302" s="22" t="s">
        <v>29</v>
      </c>
    </row>
    <row r="303" spans="1:3">
      <c r="A303" s="23">
        <v>4789</v>
      </c>
      <c r="B303" s="21" t="s">
        <v>634</v>
      </c>
      <c r="C303" s="22" t="s">
        <v>29</v>
      </c>
    </row>
    <row r="304" spans="1:3">
      <c r="A304" s="23">
        <v>4791</v>
      </c>
      <c r="B304" s="21" t="s">
        <v>635</v>
      </c>
      <c r="C304" s="22" t="s">
        <v>29</v>
      </c>
    </row>
    <row r="305" spans="1:3">
      <c r="A305" s="23">
        <v>4792</v>
      </c>
      <c r="B305" s="21" t="s">
        <v>636</v>
      </c>
      <c r="C305" s="22" t="s">
        <v>29</v>
      </c>
    </row>
    <row r="306" spans="1:3">
      <c r="A306" s="23">
        <v>4799</v>
      </c>
      <c r="B306" s="21" t="s">
        <v>637</v>
      </c>
      <c r="C306" s="22" t="s">
        <v>29</v>
      </c>
    </row>
    <row r="307" spans="1:3">
      <c r="A307" s="23">
        <v>4911</v>
      </c>
      <c r="B307" s="21" t="s">
        <v>638</v>
      </c>
      <c r="C307" s="22" t="s">
        <v>343</v>
      </c>
    </row>
    <row r="308" spans="1:3">
      <c r="A308" s="23">
        <v>4912</v>
      </c>
      <c r="B308" s="21" t="s">
        <v>639</v>
      </c>
      <c r="C308" s="22" t="s">
        <v>343</v>
      </c>
    </row>
    <row r="309" spans="1:3">
      <c r="A309" s="23">
        <v>4921</v>
      </c>
      <c r="B309" s="21" t="s">
        <v>640</v>
      </c>
      <c r="C309" s="22" t="s">
        <v>343</v>
      </c>
    </row>
    <row r="310" spans="1:3">
      <c r="A310" s="23">
        <v>4922</v>
      </c>
      <c r="B310" s="21" t="s">
        <v>641</v>
      </c>
      <c r="C310" s="22" t="s">
        <v>343</v>
      </c>
    </row>
    <row r="311" spans="1:3">
      <c r="A311" s="23">
        <v>4923</v>
      </c>
      <c r="B311" s="21" t="s">
        <v>642</v>
      </c>
      <c r="C311" s="22" t="s">
        <v>343</v>
      </c>
    </row>
    <row r="312" spans="1:3">
      <c r="A312" s="23">
        <v>4930</v>
      </c>
      <c r="B312" s="21" t="s">
        <v>643</v>
      </c>
      <c r="C312" s="22" t="s">
        <v>343</v>
      </c>
    </row>
    <row r="313" spans="1:3">
      <c r="A313" s="23">
        <v>5011</v>
      </c>
      <c r="B313" s="21" t="s">
        <v>644</v>
      </c>
      <c r="C313" s="22" t="s">
        <v>343</v>
      </c>
    </row>
    <row r="314" spans="1:3">
      <c r="A314" s="23">
        <v>5012</v>
      </c>
      <c r="B314" s="21" t="s">
        <v>645</v>
      </c>
      <c r="C314" s="22" t="s">
        <v>343</v>
      </c>
    </row>
    <row r="315" spans="1:3">
      <c r="A315" s="23">
        <v>5021</v>
      </c>
      <c r="B315" s="21" t="s">
        <v>646</v>
      </c>
      <c r="C315" s="22" t="s">
        <v>343</v>
      </c>
    </row>
    <row r="316" spans="1:3">
      <c r="A316" s="23">
        <v>5022</v>
      </c>
      <c r="B316" s="21" t="s">
        <v>647</v>
      </c>
      <c r="C316" s="22" t="s">
        <v>343</v>
      </c>
    </row>
    <row r="317" spans="1:3">
      <c r="A317" s="23">
        <v>5111</v>
      </c>
      <c r="B317" s="21" t="s">
        <v>648</v>
      </c>
      <c r="C317" s="22" t="s">
        <v>343</v>
      </c>
    </row>
    <row r="318" spans="1:3">
      <c r="A318" s="23">
        <v>5112</v>
      </c>
      <c r="B318" s="21" t="s">
        <v>649</v>
      </c>
      <c r="C318" s="22" t="s">
        <v>343</v>
      </c>
    </row>
    <row r="319" spans="1:3">
      <c r="A319" s="23">
        <v>5121</v>
      </c>
      <c r="B319" s="21" t="s">
        <v>650</v>
      </c>
      <c r="C319" s="22" t="s">
        <v>343</v>
      </c>
    </row>
    <row r="320" spans="1:3">
      <c r="A320" s="23">
        <v>5122</v>
      </c>
      <c r="B320" s="21" t="s">
        <v>651</v>
      </c>
      <c r="C320" s="22" t="s">
        <v>343</v>
      </c>
    </row>
    <row r="321" spans="1:3">
      <c r="A321" s="23">
        <v>5210</v>
      </c>
      <c r="B321" s="21" t="s">
        <v>652</v>
      </c>
      <c r="C321" s="22" t="s">
        <v>343</v>
      </c>
    </row>
    <row r="322" spans="1:3">
      <c r="A322" s="23">
        <v>5221</v>
      </c>
      <c r="B322" s="21" t="s">
        <v>653</v>
      </c>
      <c r="C322" s="22" t="s">
        <v>343</v>
      </c>
    </row>
    <row r="323" spans="1:3">
      <c r="A323" s="23">
        <v>5222</v>
      </c>
      <c r="B323" s="21" t="s">
        <v>654</v>
      </c>
      <c r="C323" s="22" t="s">
        <v>343</v>
      </c>
    </row>
    <row r="324" spans="1:3">
      <c r="A324" s="23">
        <v>5223</v>
      </c>
      <c r="B324" s="21" t="s">
        <v>655</v>
      </c>
      <c r="C324" s="22" t="s">
        <v>343</v>
      </c>
    </row>
    <row r="325" spans="1:3">
      <c r="A325" s="23">
        <v>5224</v>
      </c>
      <c r="B325" s="21" t="s">
        <v>656</v>
      </c>
      <c r="C325" s="22" t="s">
        <v>343</v>
      </c>
    </row>
    <row r="326" spans="1:3">
      <c r="A326" s="23">
        <v>5229</v>
      </c>
      <c r="B326" s="21" t="s">
        <v>657</v>
      </c>
      <c r="C326" s="22" t="s">
        <v>343</v>
      </c>
    </row>
    <row r="327" spans="1:3">
      <c r="A327" s="23">
        <v>5310</v>
      </c>
      <c r="B327" s="21" t="s">
        <v>658</v>
      </c>
      <c r="C327" s="22" t="s">
        <v>343</v>
      </c>
    </row>
    <row r="328" spans="1:3">
      <c r="A328" s="23">
        <v>5320</v>
      </c>
      <c r="B328" s="21" t="s">
        <v>659</v>
      </c>
      <c r="C328" s="22" t="s">
        <v>343</v>
      </c>
    </row>
    <row r="329" spans="1:3">
      <c r="A329" s="23">
        <v>5511</v>
      </c>
      <c r="B329" s="21" t="s">
        <v>660</v>
      </c>
      <c r="C329" s="22" t="s">
        <v>343</v>
      </c>
    </row>
    <row r="330" spans="1:3">
      <c r="A330" s="23">
        <v>5512</v>
      </c>
      <c r="B330" s="21" t="s">
        <v>661</v>
      </c>
      <c r="C330" s="22" t="s">
        <v>343</v>
      </c>
    </row>
    <row r="331" spans="1:3">
      <c r="A331" s="23">
        <v>5513</v>
      </c>
      <c r="B331" s="21" t="s">
        <v>662</v>
      </c>
      <c r="C331" s="22" t="s">
        <v>343</v>
      </c>
    </row>
    <row r="332" spans="1:3">
      <c r="A332" s="20">
        <v>5514</v>
      </c>
      <c r="B332" s="21" t="s">
        <v>663</v>
      </c>
      <c r="C332" s="22" t="s">
        <v>343</v>
      </c>
    </row>
    <row r="333" spans="1:3">
      <c r="A333" s="23">
        <v>5519</v>
      </c>
      <c r="B333" s="21" t="s">
        <v>664</v>
      </c>
      <c r="C333" s="22" t="s">
        <v>343</v>
      </c>
    </row>
    <row r="334" spans="1:3">
      <c r="A334" s="23">
        <v>5520</v>
      </c>
      <c r="B334" s="21" t="s">
        <v>665</v>
      </c>
      <c r="C334" s="22" t="s">
        <v>343</v>
      </c>
    </row>
    <row r="335" spans="1:3">
      <c r="A335" s="23">
        <v>5530</v>
      </c>
      <c r="B335" s="21" t="s">
        <v>666</v>
      </c>
      <c r="C335" s="22" t="s">
        <v>343</v>
      </c>
    </row>
    <row r="336" spans="1:3">
      <c r="A336" s="23">
        <v>5590</v>
      </c>
      <c r="B336" s="21" t="s">
        <v>667</v>
      </c>
      <c r="C336" s="22" t="s">
        <v>343</v>
      </c>
    </row>
    <row r="337" spans="1:3">
      <c r="A337" s="23">
        <v>5611</v>
      </c>
      <c r="B337" s="21" t="s">
        <v>668</v>
      </c>
      <c r="C337" s="22" t="s">
        <v>343</v>
      </c>
    </row>
    <row r="338" spans="1:3">
      <c r="A338" s="23">
        <v>5612</v>
      </c>
      <c r="B338" s="21" t="s">
        <v>669</v>
      </c>
      <c r="C338" s="22" t="s">
        <v>343</v>
      </c>
    </row>
    <row r="339" spans="1:3">
      <c r="A339" s="23">
        <v>5613</v>
      </c>
      <c r="B339" s="21" t="s">
        <v>670</v>
      </c>
      <c r="C339" s="22" t="s">
        <v>343</v>
      </c>
    </row>
    <row r="340" spans="1:3">
      <c r="A340" s="23">
        <v>5619</v>
      </c>
      <c r="B340" s="21" t="s">
        <v>671</v>
      </c>
      <c r="C340" s="22" t="s">
        <v>343</v>
      </c>
    </row>
    <row r="341" spans="1:3">
      <c r="A341" s="23">
        <v>5621</v>
      </c>
      <c r="B341" s="21" t="s">
        <v>672</v>
      </c>
      <c r="C341" s="22" t="s">
        <v>343</v>
      </c>
    </row>
    <row r="342" spans="1:3">
      <c r="A342" s="23">
        <v>5629</v>
      </c>
      <c r="B342" s="21" t="s">
        <v>673</v>
      </c>
      <c r="C342" s="22" t="s">
        <v>343</v>
      </c>
    </row>
    <row r="343" spans="1:3">
      <c r="A343" s="23">
        <v>5630</v>
      </c>
      <c r="B343" s="21" t="s">
        <v>674</v>
      </c>
      <c r="C343" s="22" t="s">
        <v>343</v>
      </c>
    </row>
    <row r="344" spans="1:3">
      <c r="A344" s="23">
        <v>5811</v>
      </c>
      <c r="B344" s="21" t="s">
        <v>675</v>
      </c>
      <c r="C344" s="22" t="s">
        <v>343</v>
      </c>
    </row>
    <row r="345" spans="1:3">
      <c r="A345" s="23">
        <v>5812</v>
      </c>
      <c r="B345" s="21" t="s">
        <v>676</v>
      </c>
      <c r="C345" s="22" t="s">
        <v>343</v>
      </c>
    </row>
    <row r="346" spans="1:3">
      <c r="A346" s="23">
        <v>5813</v>
      </c>
      <c r="B346" s="21" t="s">
        <v>677</v>
      </c>
      <c r="C346" s="22" t="s">
        <v>343</v>
      </c>
    </row>
    <row r="347" spans="1:3">
      <c r="A347" s="23">
        <v>5819</v>
      </c>
      <c r="B347" s="21" t="s">
        <v>678</v>
      </c>
      <c r="C347" s="22" t="s">
        <v>343</v>
      </c>
    </row>
    <row r="348" spans="1:3">
      <c r="A348" s="23">
        <v>5820</v>
      </c>
      <c r="B348" s="21" t="s">
        <v>679</v>
      </c>
      <c r="C348" s="22" t="s">
        <v>343</v>
      </c>
    </row>
    <row r="349" spans="1:3">
      <c r="A349" s="23">
        <v>5911</v>
      </c>
      <c r="B349" s="21" t="s">
        <v>680</v>
      </c>
      <c r="C349" s="22" t="s">
        <v>343</v>
      </c>
    </row>
    <row r="350" spans="1:3">
      <c r="A350" s="23">
        <v>5912</v>
      </c>
      <c r="B350" s="21" t="s">
        <v>681</v>
      </c>
      <c r="C350" s="22" t="s">
        <v>343</v>
      </c>
    </row>
    <row r="351" spans="1:3">
      <c r="A351" s="23">
        <v>5913</v>
      </c>
      <c r="B351" s="21" t="s">
        <v>682</v>
      </c>
      <c r="C351" s="22" t="s">
        <v>343</v>
      </c>
    </row>
    <row r="352" spans="1:3">
      <c r="A352" s="23">
        <v>5914</v>
      </c>
      <c r="B352" s="21" t="s">
        <v>683</v>
      </c>
      <c r="C352" s="22" t="s">
        <v>343</v>
      </c>
    </row>
    <row r="353" spans="1:3">
      <c r="A353" s="23">
        <v>5920</v>
      </c>
      <c r="B353" s="21" t="s">
        <v>684</v>
      </c>
      <c r="C353" s="22" t="s">
        <v>343</v>
      </c>
    </row>
    <row r="354" spans="1:3">
      <c r="A354" s="23">
        <v>6010</v>
      </c>
      <c r="B354" s="21" t="s">
        <v>685</v>
      </c>
      <c r="C354" s="22" t="s">
        <v>343</v>
      </c>
    </row>
    <row r="355" spans="1:3">
      <c r="A355" s="23">
        <v>6020</v>
      </c>
      <c r="B355" s="21" t="s">
        <v>686</v>
      </c>
      <c r="C355" s="22" t="s">
        <v>343</v>
      </c>
    </row>
    <row r="356" spans="1:3">
      <c r="A356" s="23">
        <v>6110</v>
      </c>
      <c r="B356" s="21" t="s">
        <v>687</v>
      </c>
      <c r="C356" s="22" t="s">
        <v>343</v>
      </c>
    </row>
    <row r="357" spans="1:3">
      <c r="A357" s="23">
        <v>6120</v>
      </c>
      <c r="B357" s="21" t="s">
        <v>688</v>
      </c>
      <c r="C357" s="22" t="s">
        <v>343</v>
      </c>
    </row>
    <row r="358" spans="1:3">
      <c r="A358" s="23">
        <v>6130</v>
      </c>
      <c r="B358" s="21" t="s">
        <v>689</v>
      </c>
      <c r="C358" s="22" t="s">
        <v>343</v>
      </c>
    </row>
    <row r="359" spans="1:3">
      <c r="A359" s="23">
        <v>6190</v>
      </c>
      <c r="B359" s="21" t="s">
        <v>690</v>
      </c>
      <c r="C359" s="22" t="s">
        <v>343</v>
      </c>
    </row>
    <row r="360" spans="1:3">
      <c r="A360" s="23">
        <v>6201</v>
      </c>
      <c r="B360" s="21" t="s">
        <v>691</v>
      </c>
      <c r="C360" s="22" t="s">
        <v>343</v>
      </c>
    </row>
    <row r="361" spans="1:3">
      <c r="A361" s="23">
        <v>6202</v>
      </c>
      <c r="B361" s="21" t="s">
        <v>692</v>
      </c>
      <c r="C361" s="22" t="s">
        <v>343</v>
      </c>
    </row>
    <row r="362" spans="1:3">
      <c r="A362" s="23">
        <v>6209</v>
      </c>
      <c r="B362" s="21" t="s">
        <v>693</v>
      </c>
      <c r="C362" s="22" t="s">
        <v>343</v>
      </c>
    </row>
    <row r="363" spans="1:3">
      <c r="A363" s="23">
        <v>6311</v>
      </c>
      <c r="B363" s="21" t="s">
        <v>694</v>
      </c>
      <c r="C363" s="22" t="s">
        <v>343</v>
      </c>
    </row>
    <row r="364" spans="1:3">
      <c r="A364" s="23">
        <v>6312</v>
      </c>
      <c r="B364" s="21" t="s">
        <v>695</v>
      </c>
      <c r="C364" s="22" t="s">
        <v>343</v>
      </c>
    </row>
    <row r="365" spans="1:3">
      <c r="A365" s="23">
        <v>6391</v>
      </c>
      <c r="B365" s="21" t="s">
        <v>696</v>
      </c>
      <c r="C365" s="22" t="s">
        <v>343</v>
      </c>
    </row>
    <row r="366" spans="1:3">
      <c r="A366" s="23">
        <v>6399</v>
      </c>
      <c r="B366" s="21" t="s">
        <v>697</v>
      </c>
      <c r="C366" s="22" t="s">
        <v>343</v>
      </c>
    </row>
    <row r="367" spans="1:3">
      <c r="A367" s="23">
        <v>6411</v>
      </c>
      <c r="B367" s="21" t="s">
        <v>698</v>
      </c>
      <c r="C367" s="22" t="s">
        <v>343</v>
      </c>
    </row>
    <row r="368" spans="1:3">
      <c r="A368" s="23">
        <v>6412</v>
      </c>
      <c r="B368" s="21" t="s">
        <v>699</v>
      </c>
      <c r="C368" s="22" t="s">
        <v>343</v>
      </c>
    </row>
    <row r="369" spans="1:3">
      <c r="A369" s="23">
        <v>6421</v>
      </c>
      <c r="B369" s="21" t="s">
        <v>700</v>
      </c>
      <c r="C369" s="22" t="s">
        <v>343</v>
      </c>
    </row>
    <row r="370" spans="1:3">
      <c r="A370" s="23">
        <v>6422</v>
      </c>
      <c r="B370" s="21" t="s">
        <v>701</v>
      </c>
      <c r="C370" s="22" t="s">
        <v>343</v>
      </c>
    </row>
    <row r="371" spans="1:3">
      <c r="A371" s="23">
        <v>6423</v>
      </c>
      <c r="B371" s="21" t="s">
        <v>702</v>
      </c>
      <c r="C371" s="22" t="s">
        <v>343</v>
      </c>
    </row>
    <row r="372" spans="1:3">
      <c r="A372" s="23">
        <v>6424</v>
      </c>
      <c r="B372" s="21" t="s">
        <v>703</v>
      </c>
      <c r="C372" s="22" t="s">
        <v>343</v>
      </c>
    </row>
    <row r="373" spans="1:3">
      <c r="A373" s="23">
        <v>6431</v>
      </c>
      <c r="B373" s="21" t="s">
        <v>704</v>
      </c>
      <c r="C373" s="22" t="s">
        <v>343</v>
      </c>
    </row>
    <row r="374" spans="1:3">
      <c r="A374" s="23">
        <v>6432</v>
      </c>
      <c r="B374" s="21" t="s">
        <v>705</v>
      </c>
      <c r="C374" s="22" t="s">
        <v>343</v>
      </c>
    </row>
    <row r="375" spans="1:3">
      <c r="A375" s="23">
        <v>6491</v>
      </c>
      <c r="B375" s="21" t="s">
        <v>706</v>
      </c>
      <c r="C375" s="22" t="s">
        <v>343</v>
      </c>
    </row>
    <row r="376" spans="1:3">
      <c r="A376" s="23">
        <v>6492</v>
      </c>
      <c r="B376" s="21" t="s">
        <v>707</v>
      </c>
      <c r="C376" s="22" t="s">
        <v>343</v>
      </c>
    </row>
    <row r="377" spans="1:3">
      <c r="A377" s="23">
        <v>6493</v>
      </c>
      <c r="B377" s="21" t="s">
        <v>708</v>
      </c>
      <c r="C377" s="22" t="s">
        <v>343</v>
      </c>
    </row>
    <row r="378" spans="1:3">
      <c r="A378" s="23">
        <v>6494</v>
      </c>
      <c r="B378" s="21" t="s">
        <v>709</v>
      </c>
      <c r="C378" s="22" t="s">
        <v>343</v>
      </c>
    </row>
    <row r="379" spans="1:3">
      <c r="A379" s="23">
        <v>6495</v>
      </c>
      <c r="B379" s="21" t="s">
        <v>710</v>
      </c>
      <c r="C379" s="22" t="s">
        <v>343</v>
      </c>
    </row>
    <row r="380" spans="1:3">
      <c r="A380" s="23">
        <v>6499</v>
      </c>
      <c r="B380" s="21" t="s">
        <v>711</v>
      </c>
      <c r="C380" s="22" t="s">
        <v>343</v>
      </c>
    </row>
    <row r="381" spans="1:3">
      <c r="A381" s="23">
        <v>6511</v>
      </c>
      <c r="B381" s="21" t="s">
        <v>712</v>
      </c>
      <c r="C381" s="22" t="s">
        <v>343</v>
      </c>
    </row>
    <row r="382" spans="1:3">
      <c r="A382" s="23">
        <v>6512</v>
      </c>
      <c r="B382" s="21" t="s">
        <v>713</v>
      </c>
      <c r="C382" s="22" t="s">
        <v>343</v>
      </c>
    </row>
    <row r="383" spans="1:3">
      <c r="A383" s="23">
        <v>6513</v>
      </c>
      <c r="B383" s="21" t="s">
        <v>714</v>
      </c>
      <c r="C383" s="22" t="s">
        <v>343</v>
      </c>
    </row>
    <row r="384" spans="1:3">
      <c r="A384" s="23">
        <v>6514</v>
      </c>
      <c r="B384" s="21" t="s">
        <v>715</v>
      </c>
      <c r="C384" s="22" t="s">
        <v>343</v>
      </c>
    </row>
    <row r="385" spans="1:3">
      <c r="A385" s="23">
        <v>6521</v>
      </c>
      <c r="B385" s="21" t="s">
        <v>716</v>
      </c>
      <c r="C385" s="22" t="s">
        <v>343</v>
      </c>
    </row>
    <row r="386" spans="1:3">
      <c r="A386" s="23">
        <v>6522</v>
      </c>
      <c r="B386" s="21" t="s">
        <v>717</v>
      </c>
      <c r="C386" s="22" t="s">
        <v>343</v>
      </c>
    </row>
    <row r="387" spans="1:3">
      <c r="A387" s="23">
        <v>6531</v>
      </c>
      <c r="B387" s="21" t="s">
        <v>718</v>
      </c>
      <c r="C387" s="22" t="s">
        <v>343</v>
      </c>
    </row>
    <row r="388" spans="1:3">
      <c r="A388" s="23">
        <v>6532</v>
      </c>
      <c r="B388" s="21" t="s">
        <v>719</v>
      </c>
      <c r="C388" s="22" t="s">
        <v>343</v>
      </c>
    </row>
    <row r="389" spans="1:3">
      <c r="A389" s="23">
        <v>6611</v>
      </c>
      <c r="B389" s="21" t="s">
        <v>720</v>
      </c>
      <c r="C389" s="22" t="s">
        <v>343</v>
      </c>
    </row>
    <row r="390" spans="1:3">
      <c r="A390" s="23">
        <v>6612</v>
      </c>
      <c r="B390" s="21" t="s">
        <v>721</v>
      </c>
      <c r="C390" s="22" t="s">
        <v>343</v>
      </c>
    </row>
    <row r="391" spans="1:3">
      <c r="A391" s="23">
        <v>6613</v>
      </c>
      <c r="B391" s="21" t="s">
        <v>722</v>
      </c>
      <c r="C391" s="22" t="s">
        <v>343</v>
      </c>
    </row>
    <row r="392" spans="1:3">
      <c r="A392" s="23">
        <v>6614</v>
      </c>
      <c r="B392" s="21" t="s">
        <v>723</v>
      </c>
      <c r="C392" s="22" t="s">
        <v>343</v>
      </c>
    </row>
    <row r="393" spans="1:3">
      <c r="A393" s="23">
        <v>6615</v>
      </c>
      <c r="B393" s="21" t="s">
        <v>724</v>
      </c>
      <c r="C393" s="22" t="s">
        <v>343</v>
      </c>
    </row>
    <row r="394" spans="1:3">
      <c r="A394" s="23">
        <v>6619</v>
      </c>
      <c r="B394" s="21" t="s">
        <v>725</v>
      </c>
      <c r="C394" s="22" t="s">
        <v>343</v>
      </c>
    </row>
    <row r="395" spans="1:3">
      <c r="A395" s="23">
        <v>6621</v>
      </c>
      <c r="B395" s="21" t="s">
        <v>726</v>
      </c>
      <c r="C395" s="22" t="s">
        <v>343</v>
      </c>
    </row>
    <row r="396" spans="1:3">
      <c r="A396" s="23">
        <v>6629</v>
      </c>
      <c r="B396" s="21" t="s">
        <v>727</v>
      </c>
      <c r="C396" s="22" t="s">
        <v>343</v>
      </c>
    </row>
    <row r="397" spans="1:3">
      <c r="A397" s="23">
        <v>6630</v>
      </c>
      <c r="B397" s="21" t="s">
        <v>728</v>
      </c>
      <c r="C397" s="22" t="s">
        <v>343</v>
      </c>
    </row>
    <row r="398" spans="1:3">
      <c r="A398" s="23">
        <v>6810</v>
      </c>
      <c r="B398" s="21" t="s">
        <v>729</v>
      </c>
      <c r="C398" s="22" t="s">
        <v>343</v>
      </c>
    </row>
    <row r="399" spans="1:3">
      <c r="A399" s="23">
        <v>6820</v>
      </c>
      <c r="B399" s="21" t="s">
        <v>730</v>
      </c>
      <c r="C399" s="22" t="s">
        <v>343</v>
      </c>
    </row>
    <row r="400" spans="1:3">
      <c r="A400" s="23">
        <v>6910</v>
      </c>
      <c r="B400" s="21" t="s">
        <v>731</v>
      </c>
      <c r="C400" s="22" t="s">
        <v>343</v>
      </c>
    </row>
    <row r="401" spans="1:3">
      <c r="A401" s="23">
        <v>6920</v>
      </c>
      <c r="B401" s="21" t="s">
        <v>732</v>
      </c>
      <c r="C401" s="22" t="s">
        <v>343</v>
      </c>
    </row>
    <row r="402" spans="1:3">
      <c r="A402" s="23">
        <v>7010</v>
      </c>
      <c r="B402" s="21" t="s">
        <v>733</v>
      </c>
      <c r="C402" s="22" t="s">
        <v>343</v>
      </c>
    </row>
    <row r="403" spans="1:3">
      <c r="A403" s="23">
        <v>7020</v>
      </c>
      <c r="B403" s="21" t="s">
        <v>734</v>
      </c>
      <c r="C403" s="22" t="s">
        <v>343</v>
      </c>
    </row>
    <row r="404" spans="1:3">
      <c r="A404" s="23">
        <v>7110</v>
      </c>
      <c r="B404" s="21" t="s">
        <v>735</v>
      </c>
      <c r="C404" s="22" t="s">
        <v>343</v>
      </c>
    </row>
    <row r="405" spans="1:3">
      <c r="A405" s="23">
        <v>7120</v>
      </c>
      <c r="B405" s="21" t="s">
        <v>736</v>
      </c>
      <c r="C405" s="22" t="s">
        <v>343</v>
      </c>
    </row>
    <row r="406" spans="1:3">
      <c r="A406" s="23">
        <v>7210</v>
      </c>
      <c r="B406" s="21" t="s">
        <v>737</v>
      </c>
      <c r="C406" s="22" t="s">
        <v>343</v>
      </c>
    </row>
    <row r="407" spans="1:3">
      <c r="A407" s="23">
        <v>7220</v>
      </c>
      <c r="B407" s="21" t="s">
        <v>738</v>
      </c>
      <c r="C407" s="22" t="s">
        <v>343</v>
      </c>
    </row>
    <row r="408" spans="1:3">
      <c r="A408" s="23">
        <v>7310</v>
      </c>
      <c r="B408" s="21" t="s">
        <v>739</v>
      </c>
      <c r="C408" s="22" t="s">
        <v>343</v>
      </c>
    </row>
    <row r="409" spans="1:3">
      <c r="A409" s="23">
        <v>7320</v>
      </c>
      <c r="B409" s="21" t="s">
        <v>740</v>
      </c>
      <c r="C409" s="22" t="s">
        <v>343</v>
      </c>
    </row>
    <row r="410" spans="1:3">
      <c r="A410" s="23">
        <v>7410</v>
      </c>
      <c r="B410" s="21" t="s">
        <v>741</v>
      </c>
      <c r="C410" s="22" t="s">
        <v>343</v>
      </c>
    </row>
    <row r="411" spans="1:3">
      <c r="A411" s="23">
        <v>7420</v>
      </c>
      <c r="B411" s="21" t="s">
        <v>742</v>
      </c>
      <c r="C411" s="22" t="s">
        <v>343</v>
      </c>
    </row>
    <row r="412" spans="1:3">
      <c r="A412" s="23">
        <v>7490</v>
      </c>
      <c r="B412" s="21" t="s">
        <v>743</v>
      </c>
      <c r="C412" s="22" t="s">
        <v>343</v>
      </c>
    </row>
    <row r="413" spans="1:3">
      <c r="A413" s="23">
        <v>7500</v>
      </c>
      <c r="B413" s="21" t="s">
        <v>744</v>
      </c>
      <c r="C413" s="22" t="s">
        <v>343</v>
      </c>
    </row>
    <row r="414" spans="1:3">
      <c r="A414" s="23">
        <v>7710</v>
      </c>
      <c r="B414" s="21" t="s">
        <v>745</v>
      </c>
      <c r="C414" s="22" t="s">
        <v>343</v>
      </c>
    </row>
    <row r="415" spans="1:3">
      <c r="A415" s="23">
        <v>7721</v>
      </c>
      <c r="B415" s="21" t="s">
        <v>746</v>
      </c>
      <c r="C415" s="22" t="s">
        <v>343</v>
      </c>
    </row>
    <row r="416" spans="1:3">
      <c r="A416" s="23">
        <v>7722</v>
      </c>
      <c r="B416" s="21" t="s">
        <v>747</v>
      </c>
      <c r="C416" s="22" t="s">
        <v>343</v>
      </c>
    </row>
    <row r="417" spans="1:3">
      <c r="A417" s="23">
        <v>7729</v>
      </c>
      <c r="B417" s="21" t="s">
        <v>748</v>
      </c>
      <c r="C417" s="22" t="s">
        <v>343</v>
      </c>
    </row>
    <row r="418" spans="1:3">
      <c r="A418" s="23">
        <v>7730</v>
      </c>
      <c r="B418" s="21" t="s">
        <v>749</v>
      </c>
      <c r="C418" s="22" t="s">
        <v>343</v>
      </c>
    </row>
    <row r="419" spans="1:3">
      <c r="A419" s="23">
        <v>7740</v>
      </c>
      <c r="B419" s="21" t="s">
        <v>750</v>
      </c>
      <c r="C419" s="22" t="s">
        <v>343</v>
      </c>
    </row>
    <row r="420" spans="1:3">
      <c r="A420" s="23">
        <v>7810</v>
      </c>
      <c r="B420" s="21" t="s">
        <v>751</v>
      </c>
      <c r="C420" s="22" t="s">
        <v>343</v>
      </c>
    </row>
    <row r="421" spans="1:3">
      <c r="A421" s="23">
        <v>7820</v>
      </c>
      <c r="B421" s="21" t="s">
        <v>752</v>
      </c>
      <c r="C421" s="22" t="s">
        <v>343</v>
      </c>
    </row>
    <row r="422" spans="1:3">
      <c r="A422" s="23">
        <v>7830</v>
      </c>
      <c r="B422" s="21" t="s">
        <v>753</v>
      </c>
      <c r="C422" s="22" t="s">
        <v>343</v>
      </c>
    </row>
    <row r="423" spans="1:3">
      <c r="A423" s="23">
        <v>7911</v>
      </c>
      <c r="B423" s="21" t="s">
        <v>754</v>
      </c>
      <c r="C423" s="22" t="s">
        <v>343</v>
      </c>
    </row>
    <row r="424" spans="1:3">
      <c r="A424" s="23">
        <v>7912</v>
      </c>
      <c r="B424" s="21" t="s">
        <v>755</v>
      </c>
      <c r="C424" s="22" t="s">
        <v>343</v>
      </c>
    </row>
    <row r="425" spans="1:3">
      <c r="A425" s="23">
        <v>7990</v>
      </c>
      <c r="B425" s="21" t="s">
        <v>756</v>
      </c>
      <c r="C425" s="22" t="s">
        <v>343</v>
      </c>
    </row>
    <row r="426" spans="1:3">
      <c r="A426" s="23">
        <v>8010</v>
      </c>
      <c r="B426" s="21" t="s">
        <v>757</v>
      </c>
      <c r="C426" s="22" t="s">
        <v>343</v>
      </c>
    </row>
    <row r="427" spans="1:3">
      <c r="A427" s="23">
        <v>8020</v>
      </c>
      <c r="B427" s="21" t="s">
        <v>758</v>
      </c>
      <c r="C427" s="22" t="s">
        <v>343</v>
      </c>
    </row>
    <row r="428" spans="1:3">
      <c r="A428" s="23">
        <v>8030</v>
      </c>
      <c r="B428" s="21" t="s">
        <v>759</v>
      </c>
      <c r="C428" s="22" t="s">
        <v>343</v>
      </c>
    </row>
    <row r="429" spans="1:3">
      <c r="A429" s="23">
        <v>8110</v>
      </c>
      <c r="B429" s="21" t="s">
        <v>760</v>
      </c>
      <c r="C429" s="22" t="s">
        <v>343</v>
      </c>
    </row>
    <row r="430" spans="1:3">
      <c r="A430" s="23">
        <v>8121</v>
      </c>
      <c r="B430" s="21" t="s">
        <v>761</v>
      </c>
      <c r="C430" s="22" t="s">
        <v>343</v>
      </c>
    </row>
    <row r="431" spans="1:3">
      <c r="A431" s="23">
        <v>8129</v>
      </c>
      <c r="B431" s="21" t="s">
        <v>762</v>
      </c>
      <c r="C431" s="22" t="s">
        <v>343</v>
      </c>
    </row>
    <row r="432" spans="1:3">
      <c r="A432" s="23">
        <v>8130</v>
      </c>
      <c r="B432" s="21" t="s">
        <v>763</v>
      </c>
      <c r="C432" s="22" t="s">
        <v>343</v>
      </c>
    </row>
    <row r="433" spans="1:3">
      <c r="A433" s="23">
        <v>8211</v>
      </c>
      <c r="B433" s="21" t="s">
        <v>764</v>
      </c>
      <c r="C433" s="22" t="s">
        <v>343</v>
      </c>
    </row>
    <row r="434" spans="1:3">
      <c r="A434" s="23">
        <v>8219</v>
      </c>
      <c r="B434" s="21" t="s">
        <v>765</v>
      </c>
      <c r="C434" s="22" t="s">
        <v>343</v>
      </c>
    </row>
    <row r="435" spans="1:3">
      <c r="A435" s="23">
        <v>8220</v>
      </c>
      <c r="B435" s="21" t="s">
        <v>766</v>
      </c>
      <c r="C435" s="22" t="s">
        <v>343</v>
      </c>
    </row>
    <row r="436" spans="1:3">
      <c r="A436" s="23">
        <v>8230</v>
      </c>
      <c r="B436" s="21" t="s">
        <v>767</v>
      </c>
      <c r="C436" s="22" t="s">
        <v>343</v>
      </c>
    </row>
    <row r="437" spans="1:3">
      <c r="A437" s="23">
        <v>8291</v>
      </c>
      <c r="B437" s="21" t="s">
        <v>768</v>
      </c>
      <c r="C437" s="22" t="s">
        <v>343</v>
      </c>
    </row>
    <row r="438" spans="1:3">
      <c r="A438" s="23">
        <v>8292</v>
      </c>
      <c r="B438" s="21" t="s">
        <v>769</v>
      </c>
      <c r="C438" s="22" t="s">
        <v>343</v>
      </c>
    </row>
    <row r="439" spans="1:3">
      <c r="A439" s="23">
        <v>8299</v>
      </c>
      <c r="B439" s="21" t="s">
        <v>770</v>
      </c>
      <c r="C439" s="22" t="s">
        <v>343</v>
      </c>
    </row>
    <row r="440" spans="1:3">
      <c r="A440" s="23">
        <v>8411</v>
      </c>
      <c r="B440" s="21" t="s">
        <v>771</v>
      </c>
      <c r="C440" s="22" t="s">
        <v>343</v>
      </c>
    </row>
    <row r="441" spans="1:3">
      <c r="A441" s="23">
        <v>8412</v>
      </c>
      <c r="B441" s="21" t="s">
        <v>772</v>
      </c>
      <c r="C441" s="22" t="s">
        <v>343</v>
      </c>
    </row>
    <row r="442" spans="1:3">
      <c r="A442" s="23">
        <v>8413</v>
      </c>
      <c r="B442" s="21" t="s">
        <v>773</v>
      </c>
      <c r="C442" s="22" t="s">
        <v>343</v>
      </c>
    </row>
    <row r="443" spans="1:3">
      <c r="A443" s="23">
        <v>8414</v>
      </c>
      <c r="B443" s="21" t="s">
        <v>774</v>
      </c>
      <c r="C443" s="22" t="s">
        <v>343</v>
      </c>
    </row>
    <row r="444" spans="1:3">
      <c r="A444" s="23">
        <v>8415</v>
      </c>
      <c r="B444" s="21" t="s">
        <v>775</v>
      </c>
      <c r="C444" s="22" t="s">
        <v>343</v>
      </c>
    </row>
    <row r="445" spans="1:3">
      <c r="A445" s="23">
        <v>8421</v>
      </c>
      <c r="B445" s="21" t="s">
        <v>776</v>
      </c>
      <c r="C445" s="22" t="s">
        <v>343</v>
      </c>
    </row>
    <row r="446" spans="1:3">
      <c r="A446" s="23">
        <v>8422</v>
      </c>
      <c r="B446" s="21" t="s">
        <v>777</v>
      </c>
      <c r="C446" s="22" t="s">
        <v>343</v>
      </c>
    </row>
    <row r="447" spans="1:3">
      <c r="A447" s="23">
        <v>8423</v>
      </c>
      <c r="B447" s="21" t="s">
        <v>778</v>
      </c>
      <c r="C447" s="22" t="s">
        <v>343</v>
      </c>
    </row>
    <row r="448" spans="1:3">
      <c r="A448" s="23">
        <v>8424</v>
      </c>
      <c r="B448" s="21" t="s">
        <v>779</v>
      </c>
      <c r="C448" s="22" t="s">
        <v>343</v>
      </c>
    </row>
    <row r="449" spans="1:3">
      <c r="A449" s="23">
        <v>8430</v>
      </c>
      <c r="B449" s="21" t="s">
        <v>780</v>
      </c>
      <c r="C449" s="22" t="s">
        <v>343</v>
      </c>
    </row>
    <row r="450" spans="1:3">
      <c r="A450" s="23">
        <v>8511</v>
      </c>
      <c r="B450" s="21" t="s">
        <v>781</v>
      </c>
      <c r="C450" s="22" t="s">
        <v>343</v>
      </c>
    </row>
    <row r="451" spans="1:3">
      <c r="A451" s="23">
        <v>8512</v>
      </c>
      <c r="B451" s="21" t="s">
        <v>782</v>
      </c>
      <c r="C451" s="22" t="s">
        <v>343</v>
      </c>
    </row>
    <row r="452" spans="1:3">
      <c r="A452" s="23">
        <v>8513</v>
      </c>
      <c r="B452" s="21" t="s">
        <v>783</v>
      </c>
      <c r="C452" s="22" t="s">
        <v>343</v>
      </c>
    </row>
    <row r="453" spans="1:3">
      <c r="A453" s="23">
        <v>8521</v>
      </c>
      <c r="B453" s="21" t="s">
        <v>784</v>
      </c>
      <c r="C453" s="22" t="s">
        <v>343</v>
      </c>
    </row>
    <row r="454" spans="1:3">
      <c r="A454" s="23">
        <v>8522</v>
      </c>
      <c r="B454" s="21" t="s">
        <v>785</v>
      </c>
      <c r="C454" s="22" t="s">
        <v>343</v>
      </c>
    </row>
    <row r="455" spans="1:3">
      <c r="A455" s="23">
        <v>8523</v>
      </c>
      <c r="B455" s="21" t="s">
        <v>786</v>
      </c>
      <c r="C455" s="22" t="s">
        <v>343</v>
      </c>
    </row>
    <row r="456" spans="1:3">
      <c r="A456" s="23">
        <v>8530</v>
      </c>
      <c r="B456" s="21" t="s">
        <v>787</v>
      </c>
      <c r="C456" s="22" t="s">
        <v>343</v>
      </c>
    </row>
    <row r="457" spans="1:3">
      <c r="A457" s="23">
        <v>8541</v>
      </c>
      <c r="B457" s="21" t="s">
        <v>788</v>
      </c>
      <c r="C457" s="22" t="s">
        <v>343</v>
      </c>
    </row>
    <row r="458" spans="1:3">
      <c r="A458" s="23">
        <v>8542</v>
      </c>
      <c r="B458" s="21" t="s">
        <v>789</v>
      </c>
      <c r="C458" s="22" t="s">
        <v>343</v>
      </c>
    </row>
    <row r="459" spans="1:3">
      <c r="A459" s="23">
        <v>8543</v>
      </c>
      <c r="B459" s="21" t="s">
        <v>790</v>
      </c>
      <c r="C459" s="22" t="s">
        <v>343</v>
      </c>
    </row>
    <row r="460" spans="1:3">
      <c r="A460" s="23">
        <v>8544</v>
      </c>
      <c r="B460" s="21" t="s">
        <v>791</v>
      </c>
      <c r="C460" s="22" t="s">
        <v>343</v>
      </c>
    </row>
    <row r="461" spans="1:3">
      <c r="A461" s="23">
        <v>8551</v>
      </c>
      <c r="B461" s="21" t="s">
        <v>792</v>
      </c>
      <c r="C461" s="22" t="s">
        <v>343</v>
      </c>
    </row>
    <row r="462" spans="1:3">
      <c r="A462" s="23">
        <v>8552</v>
      </c>
      <c r="B462" s="21" t="s">
        <v>793</v>
      </c>
      <c r="C462" s="22" t="s">
        <v>343</v>
      </c>
    </row>
    <row r="463" spans="1:3">
      <c r="A463" s="23">
        <v>8553</v>
      </c>
      <c r="B463" s="21" t="s">
        <v>794</v>
      </c>
      <c r="C463" s="22" t="s">
        <v>343</v>
      </c>
    </row>
    <row r="464" spans="1:3">
      <c r="A464" s="23">
        <v>8559</v>
      </c>
      <c r="B464" s="21" t="s">
        <v>795</v>
      </c>
      <c r="C464" s="22" t="s">
        <v>343</v>
      </c>
    </row>
    <row r="465" spans="1:3">
      <c r="A465" s="23">
        <v>8560</v>
      </c>
      <c r="B465" s="21" t="s">
        <v>796</v>
      </c>
      <c r="C465" s="22" t="s">
        <v>343</v>
      </c>
    </row>
    <row r="466" spans="1:3">
      <c r="A466" s="23">
        <v>8610</v>
      </c>
      <c r="B466" s="21" t="s">
        <v>797</v>
      </c>
      <c r="C466" s="22" t="s">
        <v>343</v>
      </c>
    </row>
    <row r="467" spans="1:3">
      <c r="A467" s="23">
        <v>8621</v>
      </c>
      <c r="B467" s="21" t="s">
        <v>798</v>
      </c>
      <c r="C467" s="22" t="s">
        <v>343</v>
      </c>
    </row>
    <row r="468" spans="1:3">
      <c r="A468" s="23">
        <v>8622</v>
      </c>
      <c r="B468" s="21" t="s">
        <v>799</v>
      </c>
      <c r="C468" s="22" t="s">
        <v>343</v>
      </c>
    </row>
    <row r="469" spans="1:3">
      <c r="A469" s="23">
        <v>8691</v>
      </c>
      <c r="B469" s="21" t="s">
        <v>800</v>
      </c>
      <c r="C469" s="22" t="s">
        <v>343</v>
      </c>
    </row>
    <row r="470" spans="1:3">
      <c r="A470" s="23">
        <v>8692</v>
      </c>
      <c r="B470" s="21" t="s">
        <v>801</v>
      </c>
      <c r="C470" s="22" t="s">
        <v>343</v>
      </c>
    </row>
    <row r="471" spans="1:3">
      <c r="A471" s="23">
        <v>8699</v>
      </c>
      <c r="B471" s="21" t="s">
        <v>802</v>
      </c>
      <c r="C471" s="22" t="s">
        <v>343</v>
      </c>
    </row>
    <row r="472" spans="1:3">
      <c r="A472" s="23">
        <v>8710</v>
      </c>
      <c r="B472" s="21" t="s">
        <v>803</v>
      </c>
      <c r="C472" s="22" t="s">
        <v>343</v>
      </c>
    </row>
    <row r="473" spans="1:3">
      <c r="A473" s="23">
        <v>8720</v>
      </c>
      <c r="B473" s="21" t="s">
        <v>804</v>
      </c>
      <c r="C473" s="22" t="s">
        <v>343</v>
      </c>
    </row>
    <row r="474" spans="1:3">
      <c r="A474" s="23">
        <v>8730</v>
      </c>
      <c r="B474" s="21" t="s">
        <v>805</v>
      </c>
      <c r="C474" s="22" t="s">
        <v>343</v>
      </c>
    </row>
    <row r="475" spans="1:3">
      <c r="A475" s="23">
        <v>8790</v>
      </c>
      <c r="B475" s="21" t="s">
        <v>806</v>
      </c>
      <c r="C475" s="22" t="s">
        <v>343</v>
      </c>
    </row>
    <row r="476" spans="1:3">
      <c r="A476" s="23">
        <v>8810</v>
      </c>
      <c r="B476" s="21" t="s">
        <v>807</v>
      </c>
      <c r="C476" s="22" t="s">
        <v>343</v>
      </c>
    </row>
    <row r="477" spans="1:3">
      <c r="A477" s="23">
        <v>8890</v>
      </c>
      <c r="B477" s="21" t="s">
        <v>808</v>
      </c>
      <c r="C477" s="22" t="s">
        <v>343</v>
      </c>
    </row>
    <row r="478" spans="1:3">
      <c r="A478" s="23">
        <v>9001</v>
      </c>
      <c r="B478" s="21" t="s">
        <v>809</v>
      </c>
      <c r="C478" s="22" t="s">
        <v>343</v>
      </c>
    </row>
    <row r="479" spans="1:3">
      <c r="A479" s="23">
        <v>9002</v>
      </c>
      <c r="B479" s="21" t="s">
        <v>810</v>
      </c>
      <c r="C479" s="22" t="s">
        <v>343</v>
      </c>
    </row>
    <row r="480" spans="1:3">
      <c r="A480" s="23">
        <v>9003</v>
      </c>
      <c r="B480" s="21" t="s">
        <v>811</v>
      </c>
      <c r="C480" s="22" t="s">
        <v>343</v>
      </c>
    </row>
    <row r="481" spans="1:3">
      <c r="A481" s="23">
        <v>9004</v>
      </c>
      <c r="B481" s="21" t="s">
        <v>812</v>
      </c>
      <c r="C481" s="22" t="s">
        <v>343</v>
      </c>
    </row>
    <row r="482" spans="1:3">
      <c r="A482" s="23">
        <v>9005</v>
      </c>
      <c r="B482" s="21" t="s">
        <v>813</v>
      </c>
      <c r="C482" s="22" t="s">
        <v>343</v>
      </c>
    </row>
    <row r="483" spans="1:3">
      <c r="A483" s="23">
        <v>9006</v>
      </c>
      <c r="B483" s="21" t="s">
        <v>814</v>
      </c>
      <c r="C483" s="22" t="s">
        <v>343</v>
      </c>
    </row>
    <row r="484" spans="1:3">
      <c r="A484" s="23">
        <v>9007</v>
      </c>
      <c r="B484" s="21" t="s">
        <v>815</v>
      </c>
      <c r="C484" s="22" t="s">
        <v>343</v>
      </c>
    </row>
    <row r="485" spans="1:3">
      <c r="A485" s="23">
        <v>9008</v>
      </c>
      <c r="B485" s="21" t="s">
        <v>816</v>
      </c>
      <c r="C485" s="22" t="s">
        <v>343</v>
      </c>
    </row>
    <row r="486" spans="1:3">
      <c r="A486" s="23">
        <v>9101</v>
      </c>
      <c r="B486" s="21" t="s">
        <v>817</v>
      </c>
      <c r="C486" s="22" t="s">
        <v>343</v>
      </c>
    </row>
    <row r="487" spans="1:3">
      <c r="A487" s="23">
        <v>9102</v>
      </c>
      <c r="B487" s="21" t="s">
        <v>818</v>
      </c>
      <c r="C487" s="22" t="s">
        <v>343</v>
      </c>
    </row>
    <row r="488" spans="1:3">
      <c r="A488" s="23">
        <v>9103</v>
      </c>
      <c r="B488" s="21" t="s">
        <v>819</v>
      </c>
      <c r="C488" s="22" t="s">
        <v>343</v>
      </c>
    </row>
    <row r="489" spans="1:3">
      <c r="A489" s="23">
        <v>9200</v>
      </c>
      <c r="B489" s="21" t="s">
        <v>820</v>
      </c>
      <c r="C489" s="22" t="s">
        <v>343</v>
      </c>
    </row>
    <row r="490" spans="1:3">
      <c r="A490" s="23">
        <v>9311</v>
      </c>
      <c r="B490" s="21" t="s">
        <v>821</v>
      </c>
      <c r="C490" s="22" t="s">
        <v>343</v>
      </c>
    </row>
    <row r="491" spans="1:3">
      <c r="A491" s="23">
        <v>9312</v>
      </c>
      <c r="B491" s="21" t="s">
        <v>822</v>
      </c>
      <c r="C491" s="22" t="s">
        <v>343</v>
      </c>
    </row>
    <row r="492" spans="1:3">
      <c r="A492" s="23">
        <v>9319</v>
      </c>
      <c r="B492" s="21" t="s">
        <v>823</v>
      </c>
      <c r="C492" s="22" t="s">
        <v>343</v>
      </c>
    </row>
    <row r="493" spans="1:3">
      <c r="A493" s="23">
        <v>9321</v>
      </c>
      <c r="B493" s="21" t="s">
        <v>824</v>
      </c>
      <c r="C493" s="22" t="s">
        <v>343</v>
      </c>
    </row>
    <row r="494" spans="1:3">
      <c r="A494" s="23">
        <v>9329</v>
      </c>
      <c r="B494" s="21" t="s">
        <v>825</v>
      </c>
      <c r="C494" s="22" t="s">
        <v>343</v>
      </c>
    </row>
    <row r="495" spans="1:3">
      <c r="A495" s="23">
        <v>9411</v>
      </c>
      <c r="B495" s="21" t="s">
        <v>826</v>
      </c>
      <c r="C495" s="22" t="s">
        <v>343</v>
      </c>
    </row>
    <row r="496" spans="1:3">
      <c r="A496" s="23">
        <v>9412</v>
      </c>
      <c r="B496" s="21" t="s">
        <v>827</v>
      </c>
      <c r="C496" s="22" t="s">
        <v>343</v>
      </c>
    </row>
    <row r="497" spans="1:3">
      <c r="A497" s="23">
        <v>9420</v>
      </c>
      <c r="B497" s="21" t="s">
        <v>828</v>
      </c>
      <c r="C497" s="22" t="s">
        <v>343</v>
      </c>
    </row>
    <row r="498" spans="1:3">
      <c r="A498" s="23">
        <v>9491</v>
      </c>
      <c r="B498" s="21" t="s">
        <v>829</v>
      </c>
      <c r="C498" s="22" t="s">
        <v>343</v>
      </c>
    </row>
    <row r="499" spans="1:3">
      <c r="A499" s="23">
        <v>9492</v>
      </c>
      <c r="B499" s="21" t="s">
        <v>830</v>
      </c>
      <c r="C499" s="22" t="s">
        <v>343</v>
      </c>
    </row>
    <row r="500" spans="1:3">
      <c r="A500" s="23">
        <v>9499</v>
      </c>
      <c r="B500" s="21" t="s">
        <v>831</v>
      </c>
      <c r="C500" s="22" t="s">
        <v>343</v>
      </c>
    </row>
    <row r="501" spans="1:3">
      <c r="A501" s="23">
        <v>9511</v>
      </c>
      <c r="B501" s="21" t="s">
        <v>832</v>
      </c>
      <c r="C501" s="22" t="s">
        <v>343</v>
      </c>
    </row>
    <row r="502" spans="1:3">
      <c r="A502" s="23">
        <v>9512</v>
      </c>
      <c r="B502" s="21" t="s">
        <v>833</v>
      </c>
      <c r="C502" s="22" t="s">
        <v>343</v>
      </c>
    </row>
    <row r="503" spans="1:3">
      <c r="A503" s="23">
        <v>9521</v>
      </c>
      <c r="B503" s="21" t="s">
        <v>834</v>
      </c>
      <c r="C503" s="22" t="s">
        <v>343</v>
      </c>
    </row>
    <row r="504" spans="1:3">
      <c r="A504" s="23">
        <v>9522</v>
      </c>
      <c r="B504" s="21" t="s">
        <v>835</v>
      </c>
      <c r="C504" s="22" t="s">
        <v>343</v>
      </c>
    </row>
    <row r="505" spans="1:3">
      <c r="A505" s="23">
        <v>9523</v>
      </c>
      <c r="B505" s="21" t="s">
        <v>836</v>
      </c>
      <c r="C505" s="22" t="s">
        <v>343</v>
      </c>
    </row>
    <row r="506" spans="1:3">
      <c r="A506" s="23">
        <v>9524</v>
      </c>
      <c r="B506" s="21" t="s">
        <v>837</v>
      </c>
      <c r="C506" s="22" t="s">
        <v>343</v>
      </c>
    </row>
    <row r="507" spans="1:3">
      <c r="A507" s="23">
        <v>9529</v>
      </c>
      <c r="B507" s="21" t="s">
        <v>838</v>
      </c>
      <c r="C507" s="22" t="s">
        <v>343</v>
      </c>
    </row>
    <row r="508" spans="1:3">
      <c r="A508" s="23">
        <v>9601</v>
      </c>
      <c r="B508" s="21" t="s">
        <v>839</v>
      </c>
      <c r="C508" s="22" t="s">
        <v>343</v>
      </c>
    </row>
    <row r="509" spans="1:3">
      <c r="A509" s="23">
        <v>9602</v>
      </c>
      <c r="B509" s="21" t="s">
        <v>840</v>
      </c>
      <c r="C509" s="22" t="s">
        <v>343</v>
      </c>
    </row>
    <row r="510" spans="1:3">
      <c r="A510" s="23">
        <v>9603</v>
      </c>
      <c r="B510" s="21" t="s">
        <v>841</v>
      </c>
      <c r="C510" s="22" t="s">
        <v>343</v>
      </c>
    </row>
    <row r="511" spans="1:3">
      <c r="A511" s="23">
        <v>9609</v>
      </c>
      <c r="B511" s="21" t="s">
        <v>842</v>
      </c>
      <c r="C511" s="22" t="s">
        <v>343</v>
      </c>
    </row>
    <row r="512" spans="1:3">
      <c r="A512" s="23">
        <v>9700</v>
      </c>
      <c r="B512" s="21" t="s">
        <v>843</v>
      </c>
      <c r="C512" s="22" t="s">
        <v>343</v>
      </c>
    </row>
    <row r="513" spans="1:3">
      <c r="A513" s="23">
        <v>9810</v>
      </c>
      <c r="B513" s="21" t="s">
        <v>844</v>
      </c>
      <c r="C513" s="22" t="s">
        <v>343</v>
      </c>
    </row>
    <row r="514" spans="1:3">
      <c r="A514" s="23">
        <v>9820</v>
      </c>
      <c r="B514" s="21" t="s">
        <v>845</v>
      </c>
      <c r="C514" s="22" t="s">
        <v>343</v>
      </c>
    </row>
    <row r="515" spans="1:3">
      <c r="A515" s="23">
        <v>9900</v>
      </c>
      <c r="B515" s="21" t="s">
        <v>846</v>
      </c>
      <c r="C515" s="22" t="s">
        <v>343</v>
      </c>
    </row>
  </sheetData>
  <mergeCells count="8">
    <mergeCell ref="A19:C19"/>
    <mergeCell ref="A6:G6"/>
    <mergeCell ref="B7:C7"/>
    <mergeCell ref="D7:E7"/>
    <mergeCell ref="F7:G7"/>
    <mergeCell ref="B13:C13"/>
    <mergeCell ref="D13:E13"/>
    <mergeCell ref="F13:G13"/>
  </mergeCells>
  <dataValidations count="1">
    <dataValidation type="list" allowBlank="1" showInputMessage="1" showErrorMessage="1" sqref="C21:C515" xr:uid="{00000000-0002-0000-0400-000000000000}">
      <formula1>"Manufacturero,Servicio,Comercio"</formula1>
    </dataValidation>
  </dataValidations>
  <pageMargins left="0.7" right="0.7" top="0.75" bottom="0.75" header="0.3" footer="0.3"/>
  <pageSetup orientation="portrait" r:id="rId1"/>
  <headerFooter>
    <oddHeader>&amp;L&amp;"Calibri"&amp;15&amp;K000000 Información Pública Clasificada&amp;1#_x000D_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F61A3A-692D-4A1B-A345-5E5640933C66}">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2.xml><?xml version="1.0" encoding="utf-8"?>
<ds:datastoreItem xmlns:ds="http://schemas.openxmlformats.org/officeDocument/2006/customXml" ds:itemID="{B14D21DD-C03E-40B8-B76B-A8EF15EEFB5D}">
  <ds:schemaRefs>
    <ds:schemaRef ds:uri="http://schemas.microsoft.com/sharepoint/events"/>
  </ds:schemaRefs>
</ds:datastoreItem>
</file>

<file path=customXml/itemProps3.xml><?xml version="1.0" encoding="utf-8"?>
<ds:datastoreItem xmlns:ds="http://schemas.openxmlformats.org/officeDocument/2006/customXml" ds:itemID="{334D2016-1A5A-47C4-8562-89C309BB3EC5}"/>
</file>

<file path=customXml/itemProps4.xml><?xml version="1.0" encoding="utf-8"?>
<ds:datastoreItem xmlns:ds="http://schemas.openxmlformats.org/officeDocument/2006/customXml" ds:itemID="{1D53BAC5-04A8-4222-8C46-039092E4A0C4}">
  <ds:schemaRefs>
    <ds:schemaRef ds:uri="http://schemas.microsoft.com/sharepoint/v3/contenttype/forms"/>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INFO_GENERAL</vt:lpstr>
      <vt:lpstr>SOLICITUD_COTIZACIÓN</vt:lpstr>
      <vt:lpstr>OCULTAR</vt:lpstr>
      <vt:lpstr>INFO_GENERAL!Área_de_impresión</vt:lpstr>
      <vt:lpstr>INFO_GENERAL!Títulos_a_imprimir</vt:lpstr>
    </vt:vector>
  </TitlesOfParts>
  <Manager/>
  <Company>FUPAD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Reunion</dc:creator>
  <cp:keywords/>
  <dc:description/>
  <cp:lastModifiedBy>Leidy Laura Lozano Uribe</cp:lastModifiedBy>
  <cp:revision/>
  <dcterms:created xsi:type="dcterms:W3CDTF">2020-06-19T18:55:18Z</dcterms:created>
  <dcterms:modified xsi:type="dcterms:W3CDTF">2026-04-27T17:04:30Z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_dlc_DocIdItemGuid">
    <vt:lpwstr>d6d92978-8485-4553-9be2-01976e3d232a</vt:lpwstr>
  </property>
  <property fmtid="{D5CDD505-2E9C-101B-9397-08002B2CF9AE}" pid="4" name="MediaServiceImageTags">
    <vt:lpwstr/>
  </property>
</Properties>
</file>